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nwonl.sharepoint.com/teams/BV-AFD-Inkoop/Gedeelde documenten/Aanbestedingen/Facilitair/Print-, kopieer &amp; scanapparatuur/2024142 Print- Kopieer- en Scanapparatuur/03. aanbestedingsdocumenten/"/>
    </mc:Choice>
  </mc:AlternateContent>
  <xr:revisionPtr revIDLastSave="235" documentId="11_0254BE7B7FCD8C09F5DD1519062D94185DB1198E" xr6:coauthVersionLast="47" xr6:coauthVersionMax="47" xr10:uidLastSave="{83F047A2-0DBF-4B8D-AC88-0CB11092D245}"/>
  <bookViews>
    <workbookView xWindow="-110" yWindow="-110" windowWidth="19420" windowHeight="10420" xr2:uid="{00000000-000D-0000-FFFF-FFFF00000000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" i="1" l="1"/>
  <c r="I11" i="1" s="1"/>
  <c r="F11" i="1"/>
  <c r="D11" i="1"/>
  <c r="D24" i="1"/>
  <c r="F43" i="1"/>
  <c r="F41" i="1"/>
  <c r="F42" i="1"/>
  <c r="F40" i="1"/>
  <c r="F39" i="1"/>
  <c r="F35" i="1"/>
  <c r="F34" i="1"/>
  <c r="H10" i="1"/>
  <c r="F10" i="1"/>
  <c r="D10" i="1"/>
  <c r="I10" i="1" l="1"/>
  <c r="H12" i="1"/>
  <c r="F12" i="1"/>
  <c r="D12" i="1"/>
  <c r="I12" i="1" l="1"/>
  <c r="D25" i="1" l="1"/>
  <c r="D26" i="1"/>
  <c r="D27" i="1"/>
  <c r="D28" i="1"/>
  <c r="D29" i="1"/>
  <c r="D30" i="1" l="1"/>
  <c r="B48" i="1" s="1"/>
  <c r="D18" i="1"/>
  <c r="D17" i="1"/>
  <c r="H9" i="1"/>
  <c r="F9" i="1"/>
  <c r="D9" i="1"/>
  <c r="D13" i="1" s="1"/>
  <c r="F13" i="1" l="1"/>
  <c r="H13" i="1"/>
  <c r="D19" i="1"/>
  <c r="B47" i="1" s="1"/>
  <c r="I9" i="1"/>
  <c r="I13" i="1" l="1"/>
  <c r="B46" i="1" s="1"/>
  <c r="B49" i="1" s="1"/>
</calcChain>
</file>

<file path=xl/sharedStrings.xml><?xml version="1.0" encoding="utf-8"?>
<sst xmlns="http://schemas.openxmlformats.org/spreadsheetml/2006/main" count="89" uniqueCount="73">
  <si>
    <t xml:space="preserve"> </t>
  </si>
  <si>
    <t>Naam inschrijver:</t>
  </si>
  <si>
    <t xml:space="preserve">1. Huurtarief (excl. B.T.W.) </t>
  </si>
  <si>
    <t>Type</t>
  </si>
  <si>
    <t>Aantal</t>
  </si>
  <si>
    <t>Subtotaal voor eerste 5 contractjaren</t>
  </si>
  <si>
    <t xml:space="preserve">Model 1. Office machine NWO Den Haag en Utrecht 
</t>
  </si>
  <si>
    <t xml:space="preserve">Model 2. Repro machine NWO Den Haag
</t>
  </si>
  <si>
    <t xml:space="preserve">2. Afdruktarieven (excl. B.T.W.) </t>
  </si>
  <si>
    <t>Type afdruk</t>
  </si>
  <si>
    <t>Geschat volume per jaar</t>
  </si>
  <si>
    <t>Totaal afdrukkosten 84 maanden</t>
  </si>
  <si>
    <t xml:space="preserve">3. Overige kosten (excl. B.T.W.) </t>
  </si>
  <si>
    <t>Omschrijving</t>
  </si>
  <si>
    <t xml:space="preserve">(Geschat) aantal </t>
  </si>
  <si>
    <t xml:space="preserve">Verhuiskosten per apparaat intern </t>
  </si>
  <si>
    <t xml:space="preserve">Verhuiskosten per apparaat extern </t>
  </si>
  <si>
    <t>Training/opleiding per medewerker 1e lijn support/beheer apparatuur</t>
  </si>
  <si>
    <t>Training/opleiding per medewerker softwaretool (mps/follow me)</t>
  </si>
  <si>
    <t>Totaal huur hardware</t>
  </si>
  <si>
    <t>Totaal afdruk</t>
  </si>
  <si>
    <t>Totaal overige kosten</t>
  </si>
  <si>
    <t>Totale kosten 84 maanden</t>
  </si>
  <si>
    <t>1) Inschrijver dient enkel de geel gearceerde velden in te vullen. Invullen van andere cellen is niet toegestaan.</t>
  </si>
  <si>
    <t>4) In tabel 1 dienen tarieven te worden afgegeven gebaseerd op een looptijd voor de gehele contractperiode plus de 2 optiejaren. Inschrijver kan geen rechten ontlenen betreffende het verzilveren van de optiejaren.</t>
  </si>
  <si>
    <t>5) De huurtarief is gedurende de gehele periode vast. Prijsindexatie over de huur is niet mogelijk.</t>
  </si>
  <si>
    <t>7) Afdrukprijzen dienen te zijn afgerond op maximaal 5 decimalen</t>
  </si>
  <si>
    <t>8) Scannen is kosteloos</t>
  </si>
  <si>
    <t>11) Aanpassingen in of afwijkingen van het format zijn niet toegestaan en leiden tot uitsluiting van de aanbestedingsprocedure.</t>
  </si>
  <si>
    <t>13) Het is niet toegestaan om in te schrijven met negatieve prijzen/tarieven.</t>
  </si>
  <si>
    <t>Rechtsgeldige ondertekening Inschrijver</t>
  </si>
  <si>
    <t>Naam rechtsgeldige vertegenwoordiger</t>
  </si>
  <si>
    <t>Functie</t>
  </si>
  <si>
    <t>Plaats, datum</t>
  </si>
  <si>
    <t>Handtekening rechtsgeldige vertegenwoordiger</t>
  </si>
  <si>
    <r>
      <t>Prijs per afdruk</t>
    </r>
    <r>
      <rPr>
        <b/>
        <sz val="9.5"/>
        <color theme="1"/>
        <rFont val="Calibri"/>
        <family val="2"/>
        <scheme val="minor"/>
      </rPr>
      <t xml:space="preserve"> zwart</t>
    </r>
    <r>
      <rPr>
        <sz val="9.5"/>
        <color theme="1"/>
        <rFont val="Calibri"/>
        <family val="2"/>
        <scheme val="minor"/>
      </rPr>
      <t xml:space="preserve"> A4 en A3</t>
    </r>
  </si>
  <si>
    <r>
      <t xml:space="preserve">Prijs per afdruk </t>
    </r>
    <r>
      <rPr>
        <b/>
        <sz val="9.5"/>
        <color theme="1"/>
        <rFont val="Calibri"/>
        <family val="2"/>
        <scheme val="minor"/>
      </rPr>
      <t>kleur</t>
    </r>
    <r>
      <rPr>
        <sz val="9.5"/>
        <color theme="1"/>
        <rFont val="Calibri"/>
        <family val="2"/>
        <scheme val="minor"/>
      </rPr>
      <t xml:space="preserve"> A4 en A3</t>
    </r>
  </si>
  <si>
    <r>
      <t xml:space="preserve">3) Alle prijzen zijn in euro's (€) </t>
    </r>
    <r>
      <rPr>
        <sz val="9.5"/>
        <rFont val="Calibri"/>
        <family val="2"/>
        <scheme val="minor"/>
      </rPr>
      <t xml:space="preserve">exclusief btw en all-in conform de beschrijving in het Programma van Eisen.  </t>
    </r>
  </si>
  <si>
    <r>
      <t>Behorende bij de Europese aanbesteding</t>
    </r>
    <r>
      <rPr>
        <sz val="12"/>
        <color rgb="FFFF0000"/>
        <rFont val="Calibri"/>
        <family val="2"/>
        <scheme val="minor"/>
      </rPr>
      <t xml:space="preserve"> </t>
    </r>
    <r>
      <rPr>
        <b/>
        <sz val="12"/>
        <rFont val="Calibri"/>
        <family val="2"/>
        <scheme val="minor"/>
      </rPr>
      <t xml:space="preserve">Kopieer-, Print- en Scanapparatuur </t>
    </r>
  </si>
  <si>
    <r>
      <t>6) De afdrukprijzen en overige prijzen staan vast voor een periode van 2 jaar en kunnen vervolgens geindexeerd worden conform artike</t>
    </r>
    <r>
      <rPr>
        <sz val="9.5"/>
        <color rgb="FFFF0000"/>
        <rFont val="Calibri"/>
        <family val="2"/>
        <scheme val="minor"/>
      </rPr>
      <t xml:space="preserve">l 4.8 van de Overeenkomst. </t>
    </r>
  </si>
  <si>
    <t>14) Inschrijver kan geen rechten ontlenen aan de genoemde aantallen en is zich er van bewust dat de genoemde aantallen voor afdruktarieven en overige kosten nog kunnen wijzigen/fictief zijn en enkel worden gehanteerd om de inschrijvingen objectief ten opzichte van elkaar te beoordelen.</t>
  </si>
  <si>
    <t>Bulklade voor minimaal 1000 vel</t>
  </si>
  <si>
    <t>Sorteren en nieten</t>
  </si>
  <si>
    <t xml:space="preserve">Prijs per machine per maand voor initiele looptijd Overeenkomst </t>
  </si>
  <si>
    <t>Prijs per machine per maand optiejaar 1 Overeenkomst</t>
  </si>
  <si>
    <t>Prijs per machine per maand  optiejaar 2 Overeenkomst</t>
  </si>
  <si>
    <t xml:space="preserve">Subtotaal voor optiejaar 1 (12 maanden) </t>
  </si>
  <si>
    <t>Subtotaal voor optiejaar 2 (12 maanden)</t>
  </si>
  <si>
    <t xml:space="preserve">Totaal huur hardware 84 maanden </t>
  </si>
  <si>
    <t>Afdrukprijs jaar 1 en 2 Overeenkomst (daarna geldt indexatie conform artikel 4.8 van de Overeenkomst)</t>
  </si>
  <si>
    <t>Tarief</t>
  </si>
  <si>
    <t>Huurtarief per optie per maand voor initiële periode looptijd overeenkomst</t>
  </si>
  <si>
    <t>Huurtarief per optie per maand optiejaar 1 Overeenkomst</t>
  </si>
  <si>
    <t>Huurtarief per optie per maand optiejaar 2 Overeenkomst</t>
  </si>
  <si>
    <t>Totaal huur per optie per machine 84 maanden</t>
  </si>
  <si>
    <t>Additionele Bulklade voor minimaal 2000 vel</t>
  </si>
  <si>
    <t>2-4 gaats perforatie &amp; bookletmaking</t>
  </si>
  <si>
    <t>Boekjesmaker (vouw en nieten)</t>
  </si>
  <si>
    <t xml:space="preserve">Boekjesmaker (vouwen, nieten, snijden 1 zijde) </t>
  </si>
  <si>
    <t>Vouwen van 3 luik en brochures</t>
  </si>
  <si>
    <r>
      <t>4. Opties model 1. Office Machine (excl. B.T.W.) *</t>
    </r>
    <r>
      <rPr>
        <b/>
        <i/>
        <sz val="9.5"/>
        <color theme="1"/>
        <rFont val="Calibri"/>
        <family val="2"/>
        <scheme val="minor"/>
      </rPr>
      <t>niet meegewogen</t>
    </r>
  </si>
  <si>
    <r>
      <t>5. Opties model 2. Repro Machine (excl. B.T.W.) *</t>
    </r>
    <r>
      <rPr>
        <b/>
        <i/>
        <sz val="9.5"/>
        <color theme="1"/>
        <rFont val="Calibri"/>
        <family val="2"/>
        <scheme val="minor"/>
      </rPr>
      <t>niet meegewogen</t>
    </r>
  </si>
  <si>
    <t xml:space="preserve">6. Totaal  (excl. B.T.W.) </t>
  </si>
  <si>
    <t>2) Indien in tabel 3, 4 en 5 de gele cellen niet ingevuld zijn, wordt aangenomen dat er over deze kostensoort geen kosten zijn of worden berekend. (= € 0,00)</t>
  </si>
  <si>
    <r>
      <t xml:space="preserve">9) In cel </t>
    </r>
    <r>
      <rPr>
        <b/>
        <sz val="9.5"/>
        <color theme="1"/>
        <rFont val="Calibri"/>
        <family val="2"/>
        <scheme val="minor"/>
      </rPr>
      <t>B48</t>
    </r>
    <r>
      <rPr>
        <sz val="9.5"/>
        <color theme="1"/>
        <rFont val="Calibri"/>
        <family val="2"/>
        <scheme val="minor"/>
      </rPr>
      <t xml:space="preserve"> worden alle kosten getotaliseerd om tot een totaal prijs voor de contractperiode te komen. </t>
    </r>
  </si>
  <si>
    <r>
      <t xml:space="preserve">10)  De totale kosten in cel </t>
    </r>
    <r>
      <rPr>
        <b/>
        <sz val="9.5"/>
        <rFont val="Calibri"/>
        <family val="2"/>
        <scheme val="minor"/>
      </rPr>
      <t xml:space="preserve">B48 </t>
    </r>
    <r>
      <rPr>
        <sz val="9.5"/>
        <rFont val="Calibri"/>
        <family val="2"/>
        <scheme val="minor"/>
      </rPr>
      <t>moet volledig zijn, d.w.z. alle producten en bijbehorende diensten die worden aangeboden in deze Inschrijving zijn in de inschrijfprijs opgenomen.</t>
    </r>
  </si>
  <si>
    <t>12) Met uitzondering van de optiejaren (tabel 1), de overige kosten (tabel 3) en de opties (tabel 4 en 5), is het niet toegestaan om in te schrijven met nultarieven.</t>
  </si>
  <si>
    <t xml:space="preserve">Totaal overige kosten </t>
  </si>
  <si>
    <t xml:space="preserve">Licentie  "follow me" (beide  locaties)
</t>
  </si>
  <si>
    <t xml:space="preserve">Onderhoud &amp; Support "follow me" (beide  locaties)
</t>
  </si>
  <si>
    <t>Kosten voor tussentijdse bijplaatsing &amp; conversie model 1 Office machine</t>
  </si>
  <si>
    <t>Kosten voor tussentijdse terugname model 1 Office machine</t>
  </si>
  <si>
    <t>Bijlage R Prijzenblad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</si>
</sst>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4" formatCode="_ &quot;€&quot;\ * #,##0.00_ ;_ &quot;€&quot;\ * \-#,##0.00_ ;_ &quot;€&quot;\ * &quot;-&quot;??_ ;_ @_ "/>
    <numFmt numFmtId="164" formatCode="_ &quot;€&quot;\ * #,##0.00000_ ;_ &quot;€&quot;\ * \-#,##0.00000_ ;_ &quot;€&quot;\ * &quot;-&quot;?????_ ;_ @_ 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.5"/>
      <color theme="1"/>
      <name val="Calibri"/>
      <family val="2"/>
      <scheme val="minor"/>
    </font>
    <font>
      <sz val="9.5"/>
      <color theme="1"/>
      <name val="Calibri"/>
      <family val="2"/>
      <scheme val="minor"/>
    </font>
    <font>
      <b/>
      <sz val="9.5"/>
      <color rgb="FFFF0000"/>
      <name val="Calibri"/>
      <family val="2"/>
      <scheme val="minor"/>
    </font>
    <font>
      <sz val="9.5"/>
      <color rgb="FFFF0000"/>
      <name val="Calibri"/>
      <family val="2"/>
      <scheme val="minor"/>
    </font>
    <font>
      <b/>
      <sz val="9.5"/>
      <name val="Calibri"/>
      <family val="2"/>
      <scheme val="minor"/>
    </font>
    <font>
      <sz val="9.5"/>
      <name val="Calibri"/>
      <family val="2"/>
      <scheme val="minor"/>
    </font>
    <font>
      <i/>
      <sz val="9.5"/>
      <color rgb="FFFF0000"/>
      <name val="Calibri"/>
      <family val="2"/>
      <scheme val="minor"/>
    </font>
    <font>
      <b/>
      <sz val="24"/>
      <color theme="4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i/>
      <sz val="9.5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89999084444715716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3" fillId="4" borderId="0" xfId="0" applyFont="1" applyFill="1" applyAlignment="1">
      <alignment vertical="top"/>
    </xf>
    <xf numFmtId="0" fontId="4" fillId="4" borderId="0" xfId="0" applyFont="1" applyFill="1" applyAlignment="1">
      <alignment vertical="top"/>
    </xf>
    <xf numFmtId="0" fontId="3" fillId="4" borderId="2" xfId="0" applyFont="1" applyFill="1" applyBorder="1" applyAlignment="1">
      <alignment vertical="top"/>
    </xf>
    <xf numFmtId="0" fontId="2" fillId="4" borderId="2" xfId="0" applyFont="1" applyFill="1" applyBorder="1" applyAlignment="1">
      <alignment horizontal="left" vertical="top"/>
    </xf>
    <xf numFmtId="0" fontId="2" fillId="4" borderId="0" xfId="0" applyFont="1" applyFill="1" applyAlignment="1">
      <alignment vertical="top"/>
    </xf>
    <xf numFmtId="0" fontId="3" fillId="6" borderId="1" xfId="0" applyFont="1" applyFill="1" applyBorder="1" applyAlignment="1">
      <alignment vertical="top" wrapText="1"/>
    </xf>
    <xf numFmtId="0" fontId="7" fillId="6" borderId="1" xfId="0" applyFont="1" applyFill="1" applyBorder="1" applyAlignment="1">
      <alignment vertical="top" wrapText="1"/>
    </xf>
    <xf numFmtId="0" fontId="3" fillId="4" borderId="0" xfId="0" applyFont="1" applyFill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44" fontId="3" fillId="2" borderId="1" xfId="0" applyNumberFormat="1" applyFont="1" applyFill="1" applyBorder="1" applyAlignment="1" applyProtection="1">
      <alignment horizontal="left" vertical="top"/>
      <protection locked="0"/>
    </xf>
    <xf numFmtId="44" fontId="3" fillId="0" borderId="1" xfId="0" applyNumberFormat="1" applyFont="1" applyBorder="1" applyAlignment="1">
      <alignment horizontal="left" vertical="top"/>
    </xf>
    <xf numFmtId="0" fontId="3" fillId="4" borderId="0" xfId="0" applyFont="1" applyFill="1" applyAlignment="1">
      <alignment horizontal="left" vertical="top"/>
    </xf>
    <xf numFmtId="0" fontId="3" fillId="0" borderId="0" xfId="0" applyFont="1" applyAlignment="1">
      <alignment horizontal="left" vertical="top"/>
    </xf>
    <xf numFmtId="44" fontId="2" fillId="4" borderId="0" xfId="0" applyNumberFormat="1" applyFont="1" applyFill="1" applyAlignment="1">
      <alignment vertical="top"/>
    </xf>
    <xf numFmtId="0" fontId="3" fillId="0" borderId="1" xfId="0" applyFont="1" applyBorder="1" applyAlignment="1">
      <alignment vertical="top" wrapText="1"/>
    </xf>
    <xf numFmtId="3" fontId="3" fillId="0" borderId="1" xfId="0" applyNumberFormat="1" applyFont="1" applyBorder="1" applyAlignment="1">
      <alignment horizontal="center" vertical="top" wrapText="1"/>
    </xf>
    <xf numFmtId="164" fontId="3" fillId="2" borderId="1" xfId="0" applyNumberFormat="1" applyFont="1" applyFill="1" applyBorder="1" applyAlignment="1" applyProtection="1">
      <alignment vertical="top" wrapText="1"/>
      <protection locked="0"/>
    </xf>
    <xf numFmtId="44" fontId="3" fillId="0" borderId="1" xfId="0" applyNumberFormat="1" applyFont="1" applyBorder="1" applyAlignment="1">
      <alignment vertical="top" wrapText="1"/>
    </xf>
    <xf numFmtId="44" fontId="3" fillId="4" borderId="0" xfId="0" applyNumberFormat="1" applyFont="1" applyFill="1" applyAlignment="1">
      <alignment vertical="top" wrapText="1"/>
    </xf>
    <xf numFmtId="44" fontId="6" fillId="4" borderId="0" xfId="0" applyNumberFormat="1" applyFont="1" applyFill="1" applyAlignment="1">
      <alignment vertical="top"/>
    </xf>
    <xf numFmtId="44" fontId="3" fillId="4" borderId="0" xfId="0" applyNumberFormat="1" applyFont="1" applyFill="1" applyAlignment="1">
      <alignment vertical="top"/>
    </xf>
    <xf numFmtId="0" fontId="3" fillId="0" borderId="0" xfId="0" applyFont="1" applyAlignment="1">
      <alignment vertical="top"/>
    </xf>
    <xf numFmtId="0" fontId="7" fillId="0" borderId="1" xfId="0" applyFont="1" applyBorder="1" applyAlignment="1">
      <alignment vertical="top" wrapText="1"/>
    </xf>
    <xf numFmtId="44" fontId="3" fillId="2" borderId="1" xfId="0" applyNumberFormat="1" applyFont="1" applyFill="1" applyBorder="1" applyAlignment="1" applyProtection="1">
      <alignment vertical="top" wrapText="1"/>
      <protection locked="0"/>
    </xf>
    <xf numFmtId="0" fontId="3" fillId="0" borderId="1" xfId="0" applyFont="1" applyBorder="1" applyAlignment="1">
      <alignment vertical="top"/>
    </xf>
    <xf numFmtId="44" fontId="3" fillId="0" borderId="1" xfId="0" applyNumberFormat="1" applyFont="1" applyBorder="1" applyAlignment="1">
      <alignment vertical="top"/>
    </xf>
    <xf numFmtId="0" fontId="3" fillId="5" borderId="10" xfId="0" applyFont="1" applyFill="1" applyBorder="1" applyAlignment="1">
      <alignment horizontal="left" vertical="top" wrapText="1"/>
    </xf>
    <xf numFmtId="0" fontId="3" fillId="5" borderId="10" xfId="0" applyFont="1" applyFill="1" applyBorder="1" applyAlignment="1">
      <alignment horizontal="left" vertical="top"/>
    </xf>
    <xf numFmtId="0" fontId="3" fillId="5" borderId="12" xfId="0" applyFont="1" applyFill="1" applyBorder="1" applyAlignment="1">
      <alignment horizontal="left" vertical="top" wrapText="1"/>
    </xf>
    <xf numFmtId="0" fontId="9" fillId="4" borderId="2" xfId="0" applyFont="1" applyFill="1" applyBorder="1" applyAlignment="1">
      <alignment vertical="top"/>
    </xf>
    <xf numFmtId="0" fontId="10" fillId="4" borderId="2" xfId="0" applyFont="1" applyFill="1" applyBorder="1" applyAlignment="1">
      <alignment vertical="top"/>
    </xf>
    <xf numFmtId="0" fontId="13" fillId="3" borderId="1" xfId="0" applyFont="1" applyFill="1" applyBorder="1" applyAlignment="1">
      <alignment vertical="top"/>
    </xf>
    <xf numFmtId="44" fontId="13" fillId="3" borderId="1" xfId="0" applyNumberFormat="1" applyFont="1" applyFill="1" applyBorder="1" applyAlignment="1">
      <alignment vertical="top"/>
    </xf>
    <xf numFmtId="0" fontId="3" fillId="6" borderId="3" xfId="0" applyFont="1" applyFill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7" fillId="5" borderId="11" xfId="0" applyFont="1" applyFill="1" applyBorder="1" applyAlignment="1">
      <alignment horizontal="left" vertical="top" wrapText="1"/>
    </xf>
    <xf numFmtId="0" fontId="5" fillId="5" borderId="4" xfId="0" applyFont="1" applyFill="1" applyBorder="1" applyAlignment="1">
      <alignment horizontal="left" vertical="top" wrapText="1"/>
    </xf>
    <xf numFmtId="0" fontId="5" fillId="5" borderId="8" xfId="0" applyFont="1" applyFill="1" applyBorder="1" applyAlignment="1">
      <alignment horizontal="left" vertical="top" wrapText="1"/>
    </xf>
    <xf numFmtId="0" fontId="3" fillId="5" borderId="11" xfId="0" applyFont="1" applyFill="1" applyBorder="1" applyAlignment="1">
      <alignment horizontal="left" vertical="top" wrapText="1"/>
    </xf>
    <xf numFmtId="0" fontId="3" fillId="5" borderId="4" xfId="0" applyFont="1" applyFill="1" applyBorder="1" applyAlignment="1">
      <alignment horizontal="left" vertical="top" wrapText="1"/>
    </xf>
    <xf numFmtId="0" fontId="3" fillId="5" borderId="8" xfId="0" applyFont="1" applyFill="1" applyBorder="1" applyAlignment="1">
      <alignment horizontal="left" vertical="top" wrapText="1"/>
    </xf>
    <xf numFmtId="0" fontId="6" fillId="2" borderId="3" xfId="0" applyFont="1" applyFill="1" applyBorder="1" applyAlignment="1" applyProtection="1">
      <alignment horizontal="center" vertical="top" wrapText="1"/>
      <protection locked="0"/>
    </xf>
    <xf numFmtId="0" fontId="7" fillId="2" borderId="4" xfId="0" applyFont="1" applyFill="1" applyBorder="1" applyAlignment="1" applyProtection="1">
      <alignment vertical="top" wrapText="1"/>
      <protection locked="0"/>
    </xf>
    <xf numFmtId="0" fontId="7" fillId="2" borderId="5" xfId="0" applyFont="1" applyFill="1" applyBorder="1" applyAlignment="1" applyProtection="1">
      <alignment vertical="top" wrapText="1"/>
      <protection locked="0"/>
    </xf>
    <xf numFmtId="0" fontId="7" fillId="5" borderId="4" xfId="0" applyFont="1" applyFill="1" applyBorder="1" applyAlignment="1">
      <alignment horizontal="left" vertical="top" wrapText="1"/>
    </xf>
    <xf numFmtId="0" fontId="7" fillId="5" borderId="8" xfId="0" applyFont="1" applyFill="1" applyBorder="1" applyAlignment="1">
      <alignment horizontal="left" vertical="top" wrapText="1"/>
    </xf>
    <xf numFmtId="0" fontId="8" fillId="4" borderId="0" xfId="0" applyFont="1" applyFill="1" applyAlignment="1">
      <alignment vertical="top"/>
    </xf>
    <xf numFmtId="49" fontId="7" fillId="5" borderId="19" xfId="1" applyNumberFormat="1" applyFont="1" applyFill="1" applyBorder="1" applyAlignment="1">
      <alignment horizontal="left" vertical="top" wrapText="1"/>
    </xf>
    <xf numFmtId="49" fontId="7" fillId="5" borderId="7" xfId="1" applyNumberFormat="1" applyFont="1" applyFill="1" applyBorder="1" applyAlignment="1">
      <alignment horizontal="left" vertical="top" wrapText="1"/>
    </xf>
    <xf numFmtId="49" fontId="7" fillId="5" borderId="6" xfId="1" applyNumberFormat="1" applyFont="1" applyFill="1" applyBorder="1" applyAlignment="1">
      <alignment horizontal="left" vertical="top" wrapText="1"/>
    </xf>
    <xf numFmtId="0" fontId="7" fillId="0" borderId="3" xfId="0" applyFont="1" applyBorder="1" applyAlignment="1">
      <alignment vertical="top" wrapText="1"/>
    </xf>
    <xf numFmtId="0" fontId="3" fillId="5" borderId="11" xfId="0" applyFont="1" applyFill="1" applyBorder="1" applyAlignment="1">
      <alignment horizontal="left" vertical="top"/>
    </xf>
    <xf numFmtId="0" fontId="3" fillId="5" borderId="4" xfId="0" applyFont="1" applyFill="1" applyBorder="1" applyAlignment="1">
      <alignment horizontal="left" vertical="top"/>
    </xf>
    <xf numFmtId="0" fontId="3" fillId="5" borderId="8" xfId="0" applyFont="1" applyFill="1" applyBorder="1" applyAlignment="1">
      <alignment horizontal="left" vertical="top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3" fillId="0" borderId="16" xfId="0" applyFont="1" applyBorder="1" applyAlignment="1" applyProtection="1">
      <alignment horizontal="left" vertical="top" wrapText="1"/>
      <protection locked="0"/>
    </xf>
    <xf numFmtId="0" fontId="3" fillId="2" borderId="17" xfId="0" applyFont="1" applyFill="1" applyBorder="1" applyAlignment="1" applyProtection="1">
      <alignment horizontal="left" vertical="top" wrapText="1"/>
      <protection locked="0"/>
    </xf>
    <xf numFmtId="0" fontId="3" fillId="0" borderId="17" xfId="0" applyFont="1" applyBorder="1" applyAlignment="1" applyProtection="1">
      <alignment horizontal="left" vertical="top" wrapText="1"/>
      <protection locked="0"/>
    </xf>
    <xf numFmtId="0" fontId="3" fillId="0" borderId="18" xfId="0" applyFont="1" applyBorder="1" applyAlignment="1" applyProtection="1">
      <alignment horizontal="left" vertical="top" wrapText="1"/>
      <protection locked="0"/>
    </xf>
    <xf numFmtId="0" fontId="7" fillId="5" borderId="20" xfId="0" applyFont="1" applyFill="1" applyBorder="1" applyAlignment="1">
      <alignment horizontal="left" vertical="top" wrapText="1"/>
    </xf>
    <xf numFmtId="0" fontId="7" fillId="5" borderId="21" xfId="0" applyFont="1" applyFill="1" applyBorder="1" applyAlignment="1">
      <alignment horizontal="left" vertical="top" wrapText="1"/>
    </xf>
    <xf numFmtId="0" fontId="7" fillId="5" borderId="9" xfId="0" applyFont="1" applyFill="1" applyBorder="1" applyAlignment="1">
      <alignment horizontal="left" vertical="top" wrapText="1"/>
    </xf>
    <xf numFmtId="0" fontId="6" fillId="5" borderId="13" xfId="0" applyFont="1" applyFill="1" applyBorder="1" applyAlignment="1">
      <alignment horizontal="center" vertical="top" wrapText="1"/>
    </xf>
    <xf numFmtId="0" fontId="6" fillId="5" borderId="14" xfId="0" applyFont="1" applyFill="1" applyBorder="1" applyAlignment="1">
      <alignment horizontal="center" vertical="top" wrapText="1"/>
    </xf>
    <xf numFmtId="0" fontId="3" fillId="5" borderId="14" xfId="0" applyFont="1" applyFill="1" applyBorder="1" applyAlignment="1">
      <alignment vertical="top"/>
    </xf>
    <xf numFmtId="0" fontId="3" fillId="0" borderId="14" xfId="0" applyFont="1" applyBorder="1" applyAlignment="1">
      <alignment vertical="top"/>
    </xf>
    <xf numFmtId="0" fontId="3" fillId="0" borderId="15" xfId="0" applyFont="1" applyBorder="1" applyAlignment="1">
      <alignment vertical="top"/>
    </xf>
  </cellXfs>
  <cellStyles count="2">
    <cellStyle name="Standaard" xfId="0" builtinId="0"/>
    <cellStyle name="Standaard 3" xfId="1" xr:uid="{00000000-0005-0000-0000-000001000000}"/>
  </cellStyles>
  <dxfs count="0"/>
  <tableStyles count="1" defaultTableStyle="TableStyleMedium2" defaultPivotStyle="PivotStyleLight16">
    <tableStyle name="Invisible" pivot="0" table="0" count="0" xr9:uid="{507816F4-4DB4-4317-A860-DC9EB81FB16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A1:BD1711"/>
  <sheetViews>
    <sheetView tabSelected="1" workbookViewId="0">
      <selection activeCell="A2" sqref="A2"/>
    </sheetView>
  </sheetViews>
  <sheetFormatPr defaultColWidth="9.1796875" defaultRowHeight="12.5" x14ac:dyDescent="0.35"/>
  <cols>
    <col min="1" max="1" width="27.7265625" style="24" customWidth="1"/>
    <col min="2" max="2" width="17.26953125" style="24" bestFit="1" customWidth="1"/>
    <col min="3" max="9" width="22.7265625" style="24" customWidth="1"/>
    <col min="10" max="13" width="22.7265625" style="1" customWidth="1"/>
    <col min="14" max="53" width="9.1796875" style="1"/>
    <col min="54" max="16384" width="9.1796875" style="24"/>
  </cols>
  <sheetData>
    <row r="1" spans="1:53" s="1" customFormat="1" ht="31" x14ac:dyDescent="0.35">
      <c r="A1" s="32" t="s">
        <v>72</v>
      </c>
      <c r="E1" s="2" t="s">
        <v>0</v>
      </c>
      <c r="F1" s="2"/>
      <c r="G1" s="2"/>
      <c r="H1" s="1" t="s">
        <v>0</v>
      </c>
    </row>
    <row r="2" spans="1:53" s="1" customFormat="1" ht="15.5" x14ac:dyDescent="0.35">
      <c r="A2" s="33" t="s">
        <v>38</v>
      </c>
      <c r="E2" s="2"/>
      <c r="F2" s="2"/>
      <c r="G2" s="2"/>
    </row>
    <row r="3" spans="1:53" s="1" customFormat="1" x14ac:dyDescent="0.35">
      <c r="A3" s="3"/>
      <c r="E3" s="2"/>
      <c r="F3" s="2"/>
      <c r="G3" s="2"/>
    </row>
    <row r="4" spans="1:53" s="1" customFormat="1" ht="30" customHeight="1" x14ac:dyDescent="0.35">
      <c r="A4" s="4" t="s">
        <v>1</v>
      </c>
      <c r="B4" s="44"/>
      <c r="C4" s="45"/>
      <c r="D4" s="46"/>
    </row>
    <row r="5" spans="1:53" s="1" customFormat="1" x14ac:dyDescent="0.35">
      <c r="E5" s="1" t="s">
        <v>0</v>
      </c>
    </row>
    <row r="6" spans="1:53" s="1" customFormat="1" x14ac:dyDescent="0.35"/>
    <row r="7" spans="1:53" s="1" customFormat="1" x14ac:dyDescent="0.35">
      <c r="A7" s="5" t="s">
        <v>2</v>
      </c>
    </row>
    <row r="8" spans="1:53" s="9" customFormat="1" ht="37.5" x14ac:dyDescent="0.35">
      <c r="A8" s="6" t="s">
        <v>3</v>
      </c>
      <c r="B8" s="6" t="s">
        <v>4</v>
      </c>
      <c r="C8" s="7" t="s">
        <v>43</v>
      </c>
      <c r="D8" s="7" t="s">
        <v>5</v>
      </c>
      <c r="E8" s="7" t="s">
        <v>44</v>
      </c>
      <c r="F8" s="7" t="s">
        <v>46</v>
      </c>
      <c r="G8" s="7" t="s">
        <v>45</v>
      </c>
      <c r="H8" s="7" t="s">
        <v>47</v>
      </c>
      <c r="I8" s="7" t="s">
        <v>48</v>
      </c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</row>
    <row r="9" spans="1:53" s="15" customFormat="1" ht="30" customHeight="1" x14ac:dyDescent="0.35">
      <c r="A9" s="10" t="s">
        <v>6</v>
      </c>
      <c r="B9" s="11">
        <v>14</v>
      </c>
      <c r="C9" s="12"/>
      <c r="D9" s="13">
        <f>(B9*C9)*60</f>
        <v>0</v>
      </c>
      <c r="E9" s="12"/>
      <c r="F9" s="13">
        <f>(B9*E9)*12</f>
        <v>0</v>
      </c>
      <c r="G9" s="12"/>
      <c r="H9" s="13">
        <f>(B9*G9)*12</f>
        <v>0</v>
      </c>
      <c r="I9" s="13">
        <f>SUM(D9,F9,H9)</f>
        <v>0</v>
      </c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</row>
    <row r="10" spans="1:53" s="15" customFormat="1" ht="30" customHeight="1" x14ac:dyDescent="0.35">
      <c r="A10" s="10" t="s">
        <v>7</v>
      </c>
      <c r="B10" s="11">
        <v>1</v>
      </c>
      <c r="C10" s="12"/>
      <c r="D10" s="13">
        <f t="shared" ref="D10" si="0">(B10*C10)*60</f>
        <v>0</v>
      </c>
      <c r="E10" s="12"/>
      <c r="F10" s="13">
        <f t="shared" ref="F10" si="1">(B10*E10)*12</f>
        <v>0</v>
      </c>
      <c r="G10" s="12"/>
      <c r="H10" s="13">
        <f t="shared" ref="H10" si="2">(B10*G10)*12</f>
        <v>0</v>
      </c>
      <c r="I10" s="13">
        <f t="shared" ref="I10" si="3">SUM(D10,F10,H10)</f>
        <v>0</v>
      </c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</row>
    <row r="11" spans="1:53" s="15" customFormat="1" ht="30" customHeight="1" x14ac:dyDescent="0.35">
      <c r="A11" s="10" t="s">
        <v>68</v>
      </c>
      <c r="B11" s="11">
        <v>1</v>
      </c>
      <c r="C11" s="12"/>
      <c r="D11" s="13">
        <f t="shared" ref="D11:D12" si="4">(B11*C11)*60</f>
        <v>0</v>
      </c>
      <c r="E11" s="12"/>
      <c r="F11" s="13">
        <f t="shared" ref="F11:F12" si="5">(B11*E11)*12</f>
        <v>0</v>
      </c>
      <c r="G11" s="12"/>
      <c r="H11" s="13">
        <f t="shared" ref="H11:H12" si="6">(B11*G11)*12</f>
        <v>0</v>
      </c>
      <c r="I11" s="13">
        <f t="shared" ref="I11:I12" si="7">SUM(D11,F11,H11)</f>
        <v>0</v>
      </c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</row>
    <row r="12" spans="1:53" s="15" customFormat="1" ht="30" customHeight="1" x14ac:dyDescent="0.35">
      <c r="A12" s="10" t="s">
        <v>69</v>
      </c>
      <c r="B12" s="11">
        <v>1</v>
      </c>
      <c r="C12" s="12"/>
      <c r="D12" s="13">
        <f t="shared" si="4"/>
        <v>0</v>
      </c>
      <c r="E12" s="12"/>
      <c r="F12" s="13">
        <f t="shared" si="5"/>
        <v>0</v>
      </c>
      <c r="G12" s="12"/>
      <c r="H12" s="13">
        <f t="shared" si="6"/>
        <v>0</v>
      </c>
      <c r="I12" s="13">
        <f t="shared" si="7"/>
        <v>0</v>
      </c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</row>
    <row r="13" spans="1:53" s="1" customFormat="1" ht="16.5" customHeight="1" x14ac:dyDescent="0.35">
      <c r="D13" s="16">
        <f>SUM(D9:D12)</f>
        <v>0</v>
      </c>
      <c r="E13" s="5"/>
      <c r="F13" s="16">
        <f>SUM(F9:F12)</f>
        <v>0</v>
      </c>
      <c r="G13" s="5"/>
      <c r="H13" s="16">
        <f>SUM(H9:H12)</f>
        <v>0</v>
      </c>
      <c r="I13" s="16">
        <f>SUM(I9:I12)</f>
        <v>0</v>
      </c>
    </row>
    <row r="14" spans="1:53" s="1" customFormat="1" x14ac:dyDescent="0.35"/>
    <row r="15" spans="1:53" s="1" customFormat="1" x14ac:dyDescent="0.35">
      <c r="A15" s="5" t="s">
        <v>8</v>
      </c>
    </row>
    <row r="16" spans="1:53" s="9" customFormat="1" ht="50" x14ac:dyDescent="0.35">
      <c r="A16" s="6" t="s">
        <v>9</v>
      </c>
      <c r="B16" s="6" t="s">
        <v>10</v>
      </c>
      <c r="C16" s="7" t="s">
        <v>49</v>
      </c>
      <c r="D16" s="7" t="s">
        <v>11</v>
      </c>
      <c r="E16" s="8"/>
      <c r="F16" s="8" t="s">
        <v>0</v>
      </c>
      <c r="G16" s="8" t="s">
        <v>0</v>
      </c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</row>
    <row r="17" spans="1:56" s="9" customFormat="1" ht="30" customHeight="1" x14ac:dyDescent="0.35">
      <c r="A17" s="17" t="s">
        <v>35</v>
      </c>
      <c r="B17" s="18">
        <v>280000</v>
      </c>
      <c r="C17" s="19"/>
      <c r="D17" s="20">
        <f>(B17*C17)*7</f>
        <v>0</v>
      </c>
      <c r="E17" s="21"/>
      <c r="F17" s="8" t="s">
        <v>0</v>
      </c>
      <c r="G17" s="8" t="s">
        <v>0</v>
      </c>
      <c r="H17" s="21"/>
      <c r="I17" s="21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</row>
    <row r="18" spans="1:56" s="9" customFormat="1" ht="30" customHeight="1" x14ac:dyDescent="0.35">
      <c r="A18" s="17" t="s">
        <v>36</v>
      </c>
      <c r="B18" s="18">
        <v>600000</v>
      </c>
      <c r="C18" s="19"/>
      <c r="D18" s="20">
        <f>(B18*C18)*7</f>
        <v>0</v>
      </c>
      <c r="E18" s="21"/>
      <c r="F18" s="8" t="s">
        <v>0</v>
      </c>
      <c r="G18" s="8" t="s">
        <v>0</v>
      </c>
      <c r="H18" s="21"/>
      <c r="I18" s="21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</row>
    <row r="19" spans="1:56" s="1" customFormat="1" ht="15" customHeight="1" x14ac:dyDescent="0.35">
      <c r="D19" s="22">
        <f>SUM(D17:D18)</f>
        <v>0</v>
      </c>
      <c r="F19" s="23" t="s">
        <v>0</v>
      </c>
      <c r="H19" s="23"/>
      <c r="I19" s="23"/>
    </row>
    <row r="20" spans="1:56" s="1" customFormat="1" x14ac:dyDescent="0.35">
      <c r="A20" s="49" t="s">
        <v>0</v>
      </c>
      <c r="B20" s="49"/>
      <c r="C20" s="49"/>
      <c r="D20" s="49"/>
    </row>
    <row r="21" spans="1:56" s="1" customFormat="1" x14ac:dyDescent="0.35"/>
    <row r="22" spans="1:56" s="1" customFormat="1" x14ac:dyDescent="0.35">
      <c r="A22" s="5" t="s">
        <v>12</v>
      </c>
    </row>
    <row r="23" spans="1:56" ht="28" customHeight="1" x14ac:dyDescent="0.35">
      <c r="A23" s="6" t="s">
        <v>13</v>
      </c>
      <c r="B23" s="7" t="s">
        <v>14</v>
      </c>
      <c r="C23" s="7" t="s">
        <v>50</v>
      </c>
      <c r="D23" s="7" t="s">
        <v>67</v>
      </c>
      <c r="E23" s="1"/>
      <c r="F23" s="1"/>
      <c r="G23" s="1"/>
      <c r="H23" s="1"/>
      <c r="I23" s="1"/>
      <c r="BB23" s="1"/>
      <c r="BC23" s="1"/>
      <c r="BD23" s="1"/>
    </row>
    <row r="24" spans="1:56" ht="30" customHeight="1" x14ac:dyDescent="0.35">
      <c r="A24" s="25" t="s">
        <v>15</v>
      </c>
      <c r="B24" s="18">
        <v>5</v>
      </c>
      <c r="C24" s="26"/>
      <c r="D24" s="20">
        <f>(B24*C24)</f>
        <v>0</v>
      </c>
      <c r="E24" s="1"/>
      <c r="F24" s="1"/>
      <c r="G24" s="1"/>
      <c r="H24" s="1"/>
      <c r="I24" s="1"/>
      <c r="BB24" s="1"/>
      <c r="BC24" s="1"/>
      <c r="BD24" s="1"/>
    </row>
    <row r="25" spans="1:56" ht="30" customHeight="1" x14ac:dyDescent="0.35">
      <c r="A25" s="25" t="s">
        <v>16</v>
      </c>
      <c r="B25" s="18">
        <v>5</v>
      </c>
      <c r="C25" s="26"/>
      <c r="D25" s="20">
        <f t="shared" ref="D25:D29" si="8">(B25*C25)</f>
        <v>0</v>
      </c>
      <c r="E25" s="1"/>
      <c r="F25" s="1"/>
      <c r="G25" s="1"/>
      <c r="H25" s="1"/>
      <c r="I25" s="1"/>
      <c r="BB25" s="1"/>
      <c r="BC25" s="1"/>
      <c r="BD25" s="1"/>
    </row>
    <row r="26" spans="1:56" ht="30" customHeight="1" x14ac:dyDescent="0.35">
      <c r="A26" s="25" t="s">
        <v>17</v>
      </c>
      <c r="B26" s="18">
        <v>5</v>
      </c>
      <c r="C26" s="26"/>
      <c r="D26" s="20">
        <f t="shared" si="8"/>
        <v>0</v>
      </c>
      <c r="E26" s="1"/>
      <c r="F26" s="1"/>
      <c r="G26" s="1"/>
      <c r="H26" s="1"/>
      <c r="I26" s="1"/>
      <c r="BB26" s="1"/>
      <c r="BC26" s="1"/>
      <c r="BD26" s="1"/>
    </row>
    <row r="27" spans="1:56" ht="30" customHeight="1" x14ac:dyDescent="0.35">
      <c r="A27" s="25" t="s">
        <v>18</v>
      </c>
      <c r="B27" s="18">
        <v>3</v>
      </c>
      <c r="C27" s="26"/>
      <c r="D27" s="20">
        <f t="shared" si="8"/>
        <v>0</v>
      </c>
      <c r="E27" s="1"/>
      <c r="F27" s="1"/>
      <c r="G27" s="1"/>
      <c r="H27" s="1"/>
      <c r="I27" s="1"/>
      <c r="BB27" s="1"/>
      <c r="BC27" s="1"/>
      <c r="BD27" s="1"/>
    </row>
    <row r="28" spans="1:56" ht="30" customHeight="1" x14ac:dyDescent="0.35">
      <c r="A28" s="17" t="s">
        <v>70</v>
      </c>
      <c r="B28" s="18">
        <v>2</v>
      </c>
      <c r="C28" s="26"/>
      <c r="D28" s="20">
        <f t="shared" si="8"/>
        <v>0</v>
      </c>
      <c r="E28" s="1"/>
      <c r="F28" s="1"/>
      <c r="G28" s="1"/>
      <c r="H28" s="1"/>
      <c r="I28" s="1"/>
      <c r="BB28" s="1"/>
      <c r="BC28" s="1"/>
      <c r="BD28" s="1"/>
    </row>
    <row r="29" spans="1:56" ht="30" customHeight="1" x14ac:dyDescent="0.35">
      <c r="A29" s="17" t="s">
        <v>71</v>
      </c>
      <c r="B29" s="18">
        <v>3</v>
      </c>
      <c r="C29" s="26"/>
      <c r="D29" s="20">
        <f t="shared" si="8"/>
        <v>0</v>
      </c>
      <c r="E29" s="1"/>
      <c r="F29" s="1"/>
      <c r="G29" s="1"/>
      <c r="H29" s="1"/>
      <c r="I29" s="1"/>
      <c r="BA29" s="24"/>
    </row>
    <row r="30" spans="1:56" s="1" customFormat="1" ht="15.75" customHeight="1" x14ac:dyDescent="0.35">
      <c r="D30" s="16">
        <f>SUM(D24:D29)</f>
        <v>0</v>
      </c>
    </row>
    <row r="31" spans="1:56" s="1" customFormat="1" x14ac:dyDescent="0.35"/>
    <row r="32" spans="1:56" x14ac:dyDescent="0.35">
      <c r="A32" s="5" t="s">
        <v>60</v>
      </c>
      <c r="B32" s="1"/>
      <c r="C32" s="1"/>
      <c r="D32" s="1"/>
      <c r="E32" s="1"/>
      <c r="F32" s="1"/>
      <c r="G32" s="1"/>
      <c r="H32" s="1"/>
      <c r="I32" s="1"/>
    </row>
    <row r="33" spans="1:53" ht="42" customHeight="1" x14ac:dyDescent="0.35">
      <c r="A33" s="36" t="s">
        <v>13</v>
      </c>
      <c r="B33" s="37"/>
      <c r="C33" s="7" t="s">
        <v>51</v>
      </c>
      <c r="D33" s="7" t="s">
        <v>52</v>
      </c>
      <c r="E33" s="7" t="s">
        <v>53</v>
      </c>
      <c r="F33" s="7" t="s">
        <v>54</v>
      </c>
      <c r="G33" s="1"/>
      <c r="H33" s="1"/>
      <c r="I33" s="1"/>
      <c r="AY33" s="24"/>
      <c r="AZ33" s="24"/>
      <c r="BA33" s="24"/>
    </row>
    <row r="34" spans="1:53" ht="30" customHeight="1" x14ac:dyDescent="0.35">
      <c r="A34" s="53" t="s">
        <v>41</v>
      </c>
      <c r="B34" s="37"/>
      <c r="C34" s="26"/>
      <c r="D34" s="12"/>
      <c r="E34" s="12"/>
      <c r="F34" s="13">
        <f>(C34*60)+(D34*12)+(E34*12)</f>
        <v>0</v>
      </c>
      <c r="G34" s="1"/>
      <c r="H34" s="1"/>
      <c r="I34" s="1"/>
      <c r="AY34" s="24"/>
      <c r="AZ34" s="24"/>
      <c r="BA34" s="24"/>
    </row>
    <row r="35" spans="1:53" ht="30" customHeight="1" x14ac:dyDescent="0.35">
      <c r="A35" s="53" t="s">
        <v>42</v>
      </c>
      <c r="B35" s="37"/>
      <c r="C35" s="26"/>
      <c r="D35" s="12"/>
      <c r="E35" s="12"/>
      <c r="F35" s="13">
        <f>(C35*60)+(D35*12)+(E35*12)</f>
        <v>0</v>
      </c>
      <c r="G35" s="1"/>
      <c r="H35" s="1"/>
      <c r="I35" s="1"/>
      <c r="AY35" s="24"/>
      <c r="AZ35" s="24"/>
      <c r="BA35" s="24"/>
    </row>
    <row r="36" spans="1:53" x14ac:dyDescent="0.35">
      <c r="A36" s="1"/>
      <c r="B36" s="1"/>
      <c r="C36" s="1"/>
      <c r="D36" s="1"/>
      <c r="E36" s="1"/>
      <c r="F36" s="1"/>
      <c r="G36" s="1"/>
      <c r="H36" s="1"/>
      <c r="I36" s="1"/>
    </row>
    <row r="37" spans="1:53" x14ac:dyDescent="0.35">
      <c r="A37" s="5" t="s">
        <v>61</v>
      </c>
      <c r="B37" s="1"/>
      <c r="C37" s="1"/>
      <c r="D37" s="1"/>
      <c r="E37" s="1"/>
      <c r="F37" s="1"/>
      <c r="G37" s="1"/>
      <c r="H37" s="1"/>
      <c r="I37" s="1"/>
    </row>
    <row r="38" spans="1:53" ht="39" customHeight="1" x14ac:dyDescent="0.35">
      <c r="A38" s="36" t="s">
        <v>13</v>
      </c>
      <c r="B38" s="37"/>
      <c r="C38" s="7" t="s">
        <v>51</v>
      </c>
      <c r="D38" s="7" t="s">
        <v>52</v>
      </c>
      <c r="E38" s="7" t="s">
        <v>53</v>
      </c>
      <c r="F38" s="7" t="s">
        <v>54</v>
      </c>
      <c r="G38" s="1"/>
      <c r="H38" s="1"/>
      <c r="I38" s="1"/>
    </row>
    <row r="39" spans="1:53" ht="30" customHeight="1" x14ac:dyDescent="0.35">
      <c r="A39" s="53" t="s">
        <v>55</v>
      </c>
      <c r="B39" s="37"/>
      <c r="C39" s="26"/>
      <c r="D39" s="12"/>
      <c r="E39" s="12"/>
      <c r="F39" s="13">
        <f>(C39*60)+(D39*12)+(E39*12)</f>
        <v>0</v>
      </c>
      <c r="G39" s="1"/>
      <c r="H39" s="1"/>
      <c r="I39" s="1"/>
    </row>
    <row r="40" spans="1:53" ht="30" customHeight="1" x14ac:dyDescent="0.35">
      <c r="A40" s="53" t="s">
        <v>56</v>
      </c>
      <c r="B40" s="37"/>
      <c r="C40" s="26"/>
      <c r="D40" s="12"/>
      <c r="E40" s="12"/>
      <c r="F40" s="13">
        <f>(C40*60)+(D40*12)+(E40*12)</f>
        <v>0</v>
      </c>
      <c r="G40" s="1"/>
      <c r="H40" s="1"/>
      <c r="I40" s="1"/>
    </row>
    <row r="41" spans="1:53" ht="30" customHeight="1" x14ac:dyDescent="0.35">
      <c r="A41" s="53" t="s">
        <v>57</v>
      </c>
      <c r="B41" s="37"/>
      <c r="C41" s="26"/>
      <c r="D41" s="12"/>
      <c r="E41" s="12"/>
      <c r="F41" s="13">
        <f t="shared" ref="F41:F42" si="9">(C41*60)+(D41*12)+(E41*12)</f>
        <v>0</v>
      </c>
      <c r="G41" s="1"/>
      <c r="H41" s="1"/>
      <c r="I41" s="1"/>
    </row>
    <row r="42" spans="1:53" ht="30" customHeight="1" x14ac:dyDescent="0.35">
      <c r="A42" s="53" t="s">
        <v>58</v>
      </c>
      <c r="B42" s="37"/>
      <c r="C42" s="26"/>
      <c r="D42" s="12"/>
      <c r="E42" s="12"/>
      <c r="F42" s="13">
        <f t="shared" si="9"/>
        <v>0</v>
      </c>
      <c r="G42" s="1"/>
      <c r="H42" s="1"/>
      <c r="I42" s="1"/>
    </row>
    <row r="43" spans="1:53" ht="30" customHeight="1" x14ac:dyDescent="0.35">
      <c r="A43" s="53" t="s">
        <v>59</v>
      </c>
      <c r="B43" s="37"/>
      <c r="C43" s="26"/>
      <c r="D43" s="12"/>
      <c r="E43" s="12"/>
      <c r="F43" s="13">
        <f t="shared" ref="F43" si="10">(C43*60)+(D43*12)+(E43*12)</f>
        <v>0</v>
      </c>
      <c r="G43" s="1"/>
      <c r="H43" s="1"/>
      <c r="I43" s="1"/>
    </row>
    <row r="44" spans="1:53" x14ac:dyDescent="0.35">
      <c r="A44" s="1"/>
      <c r="B44" s="1"/>
      <c r="C44" s="1"/>
      <c r="D44" s="1"/>
      <c r="E44" s="1"/>
      <c r="F44" s="1"/>
      <c r="G44" s="1"/>
      <c r="H44" s="1"/>
      <c r="I44" s="1"/>
    </row>
    <row r="45" spans="1:53" s="1" customFormat="1" x14ac:dyDescent="0.35">
      <c r="A45" s="5" t="s">
        <v>62</v>
      </c>
    </row>
    <row r="46" spans="1:53" ht="30" customHeight="1" x14ac:dyDescent="0.35">
      <c r="A46" s="27" t="s">
        <v>19</v>
      </c>
      <c r="B46" s="28">
        <f>I13</f>
        <v>0</v>
      </c>
      <c r="C46" s="1"/>
      <c r="D46" s="1"/>
      <c r="E46" s="1"/>
      <c r="F46" s="1"/>
      <c r="G46" s="1"/>
      <c r="H46" s="1"/>
      <c r="I46" s="1"/>
      <c r="BA46" s="24"/>
    </row>
    <row r="47" spans="1:53" ht="30" customHeight="1" x14ac:dyDescent="0.35">
      <c r="A47" s="27" t="s">
        <v>20</v>
      </c>
      <c r="B47" s="28">
        <f>D19</f>
        <v>0</v>
      </c>
      <c r="C47" s="1"/>
      <c r="D47" s="1"/>
      <c r="E47" s="1"/>
      <c r="F47" s="1"/>
      <c r="G47" s="1"/>
      <c r="H47" s="1"/>
      <c r="I47" s="1"/>
      <c r="BA47" s="24"/>
    </row>
    <row r="48" spans="1:53" ht="30" customHeight="1" x14ac:dyDescent="0.35">
      <c r="A48" s="27" t="s">
        <v>21</v>
      </c>
      <c r="B48" s="28">
        <f>D30</f>
        <v>0</v>
      </c>
      <c r="C48" s="1"/>
      <c r="D48" s="1"/>
      <c r="E48" s="1"/>
      <c r="F48" s="1"/>
      <c r="G48" s="1"/>
      <c r="H48" s="1"/>
      <c r="I48" s="1"/>
      <c r="BA48" s="24"/>
    </row>
    <row r="49" spans="1:55" ht="30" customHeight="1" x14ac:dyDescent="0.35">
      <c r="A49" s="34" t="s">
        <v>22</v>
      </c>
      <c r="B49" s="35">
        <f>SUM(B46:B48)</f>
        <v>0</v>
      </c>
      <c r="C49" s="1"/>
      <c r="D49" s="1"/>
      <c r="E49" s="1"/>
      <c r="F49" s="1"/>
      <c r="G49" s="1"/>
      <c r="H49" s="1"/>
      <c r="I49" s="1"/>
      <c r="BA49" s="24"/>
    </row>
    <row r="50" spans="1:55" s="1" customFormat="1" x14ac:dyDescent="0.35"/>
    <row r="51" spans="1:55" s="1" customFormat="1" x14ac:dyDescent="0.35"/>
    <row r="52" spans="1:55" ht="13" thickBot="1" x14ac:dyDescent="0.4">
      <c r="B52" s="1"/>
      <c r="C52" s="1"/>
      <c r="D52" s="1"/>
      <c r="E52" s="1"/>
      <c r="F52" s="1"/>
      <c r="G52" s="1"/>
      <c r="H52" s="1"/>
      <c r="I52" s="1"/>
      <c r="AZ52" s="24"/>
      <c r="BA52" s="24"/>
    </row>
    <row r="53" spans="1:55" ht="30" customHeight="1" x14ac:dyDescent="0.35">
      <c r="A53" s="50" t="s">
        <v>23</v>
      </c>
      <c r="B53" s="51"/>
      <c r="C53" s="51"/>
      <c r="D53" s="51"/>
      <c r="E53" s="52"/>
      <c r="F53" s="1"/>
      <c r="G53" s="1"/>
      <c r="H53" s="1"/>
      <c r="I53" s="1"/>
      <c r="BB53" s="1"/>
      <c r="BC53" s="1"/>
    </row>
    <row r="54" spans="1:55" ht="30" customHeight="1" x14ac:dyDescent="0.35">
      <c r="A54" s="41" t="s">
        <v>63</v>
      </c>
      <c r="B54" s="42"/>
      <c r="C54" s="42"/>
      <c r="D54" s="42"/>
      <c r="E54" s="43"/>
      <c r="F54" s="1"/>
      <c r="G54" s="1"/>
      <c r="H54" s="1"/>
      <c r="I54" s="1"/>
      <c r="BB54" s="1"/>
      <c r="BC54" s="1"/>
    </row>
    <row r="55" spans="1:55" ht="30" customHeight="1" x14ac:dyDescent="0.35">
      <c r="A55" s="54" t="s">
        <v>37</v>
      </c>
      <c r="B55" s="55"/>
      <c r="C55" s="55"/>
      <c r="D55" s="55"/>
      <c r="E55" s="56"/>
      <c r="F55" s="1"/>
      <c r="G55" s="1"/>
      <c r="H55" s="1"/>
      <c r="I55" s="1"/>
      <c r="BB55" s="1"/>
      <c r="BC55" s="1"/>
    </row>
    <row r="56" spans="1:55" ht="45" customHeight="1" x14ac:dyDescent="0.35">
      <c r="A56" s="41" t="s">
        <v>24</v>
      </c>
      <c r="B56" s="42"/>
      <c r="C56" s="42"/>
      <c r="D56" s="42"/>
      <c r="E56" s="43"/>
      <c r="F56" s="1"/>
      <c r="G56" s="1"/>
      <c r="H56" s="1"/>
      <c r="I56" s="1"/>
      <c r="BB56" s="1"/>
      <c r="BC56" s="1"/>
    </row>
    <row r="57" spans="1:55" ht="30" customHeight="1" x14ac:dyDescent="0.35">
      <c r="A57" s="41" t="s">
        <v>25</v>
      </c>
      <c r="B57" s="42"/>
      <c r="C57" s="42"/>
      <c r="D57" s="42"/>
      <c r="E57" s="43"/>
      <c r="F57" s="1"/>
      <c r="G57" s="1"/>
      <c r="H57" s="1"/>
      <c r="I57" s="1"/>
      <c r="BB57" s="1"/>
      <c r="BC57" s="1"/>
    </row>
    <row r="58" spans="1:55" ht="30" customHeight="1" x14ac:dyDescent="0.35">
      <c r="A58" s="41" t="s">
        <v>39</v>
      </c>
      <c r="B58" s="42"/>
      <c r="C58" s="42"/>
      <c r="D58" s="42"/>
      <c r="E58" s="43"/>
      <c r="F58" s="1"/>
      <c r="G58" s="1"/>
      <c r="H58" s="1"/>
      <c r="I58" s="1"/>
      <c r="BB58" s="1"/>
      <c r="BC58" s="1"/>
    </row>
    <row r="59" spans="1:55" ht="30" customHeight="1" x14ac:dyDescent="0.35">
      <c r="A59" s="41" t="s">
        <v>26</v>
      </c>
      <c r="B59" s="42"/>
      <c r="C59" s="42"/>
      <c r="D59" s="42"/>
      <c r="E59" s="43"/>
      <c r="F59" s="1"/>
      <c r="G59" s="1"/>
      <c r="H59" s="1"/>
      <c r="I59" s="1"/>
      <c r="BB59" s="1"/>
      <c r="BC59" s="1"/>
    </row>
    <row r="60" spans="1:55" ht="30" customHeight="1" x14ac:dyDescent="0.35">
      <c r="A60" s="41" t="s">
        <v>27</v>
      </c>
      <c r="B60" s="42"/>
      <c r="C60" s="42"/>
      <c r="D60" s="42"/>
      <c r="E60" s="43"/>
      <c r="F60" s="1"/>
      <c r="G60" s="1"/>
      <c r="H60" s="1"/>
      <c r="I60" s="1"/>
      <c r="BB60" s="1"/>
      <c r="BC60" s="1"/>
    </row>
    <row r="61" spans="1:55" ht="30" customHeight="1" x14ac:dyDescent="0.35">
      <c r="A61" s="41" t="s">
        <v>64</v>
      </c>
      <c r="B61" s="42"/>
      <c r="C61" s="42"/>
      <c r="D61" s="42"/>
      <c r="E61" s="43"/>
      <c r="F61" s="1"/>
      <c r="G61" s="1"/>
      <c r="H61" s="1"/>
      <c r="I61" s="1"/>
      <c r="BB61" s="1"/>
      <c r="BC61" s="1"/>
    </row>
    <row r="62" spans="1:55" ht="30" customHeight="1" x14ac:dyDescent="0.35">
      <c r="A62" s="38" t="s">
        <v>65</v>
      </c>
      <c r="B62" s="47"/>
      <c r="C62" s="47"/>
      <c r="D62" s="47"/>
      <c r="E62" s="48"/>
      <c r="F62" s="1"/>
      <c r="G62" s="1"/>
      <c r="H62" s="1"/>
      <c r="I62" s="1"/>
      <c r="BB62" s="1"/>
      <c r="BC62" s="1"/>
    </row>
    <row r="63" spans="1:55" ht="30" customHeight="1" x14ac:dyDescent="0.35">
      <c r="A63" s="41" t="s">
        <v>28</v>
      </c>
      <c r="B63" s="42"/>
      <c r="C63" s="42"/>
      <c r="D63" s="42"/>
      <c r="E63" s="43"/>
      <c r="F63" s="1"/>
      <c r="G63" s="1"/>
      <c r="H63" s="1"/>
      <c r="I63" s="1"/>
      <c r="BB63" s="1"/>
      <c r="BC63" s="1"/>
    </row>
    <row r="64" spans="1:55" ht="30" customHeight="1" x14ac:dyDescent="0.35">
      <c r="A64" s="38" t="s">
        <v>66</v>
      </c>
      <c r="B64" s="39"/>
      <c r="C64" s="39"/>
      <c r="D64" s="39"/>
      <c r="E64" s="40"/>
      <c r="F64" s="1"/>
      <c r="G64" s="1"/>
      <c r="H64" s="1"/>
      <c r="I64" s="1"/>
      <c r="BB64" s="1"/>
      <c r="BC64" s="1"/>
    </row>
    <row r="65" spans="1:55" ht="30" customHeight="1" x14ac:dyDescent="0.35">
      <c r="A65" s="38" t="s">
        <v>29</v>
      </c>
      <c r="B65" s="39"/>
      <c r="C65" s="39"/>
      <c r="D65" s="39"/>
      <c r="E65" s="40"/>
      <c r="F65" s="1"/>
      <c r="G65" s="1"/>
      <c r="H65" s="1"/>
      <c r="I65" s="1"/>
      <c r="BB65" s="1"/>
      <c r="BC65" s="1"/>
    </row>
    <row r="66" spans="1:55" ht="42" customHeight="1" thickBot="1" x14ac:dyDescent="0.4">
      <c r="A66" s="63" t="s">
        <v>40</v>
      </c>
      <c r="B66" s="64"/>
      <c r="C66" s="64"/>
      <c r="D66" s="64"/>
      <c r="E66" s="65"/>
      <c r="F66" s="1"/>
      <c r="G66" s="1"/>
      <c r="H66" s="1"/>
      <c r="I66" s="1"/>
      <c r="BB66" s="1"/>
      <c r="BC66" s="1"/>
    </row>
    <row r="67" spans="1:55" s="1" customFormat="1" x14ac:dyDescent="0.35"/>
    <row r="68" spans="1:55" s="1" customFormat="1" ht="13" thickBot="1" x14ac:dyDescent="0.4"/>
    <row r="69" spans="1:55" s="1" customFormat="1" ht="25" customHeight="1" thickBot="1" x14ac:dyDescent="0.4">
      <c r="A69" s="66" t="s">
        <v>30</v>
      </c>
      <c r="B69" s="67"/>
      <c r="C69" s="68"/>
      <c r="D69" s="69"/>
      <c r="E69" s="70"/>
    </row>
    <row r="70" spans="1:55" s="1" customFormat="1" ht="25" customHeight="1" x14ac:dyDescent="0.35">
      <c r="A70" s="29" t="s">
        <v>31</v>
      </c>
      <c r="B70" s="57"/>
      <c r="C70" s="58"/>
      <c r="D70" s="58"/>
      <c r="E70" s="59"/>
    </row>
    <row r="71" spans="1:55" s="1" customFormat="1" ht="25" customHeight="1" x14ac:dyDescent="0.35">
      <c r="A71" s="29" t="s">
        <v>32</v>
      </c>
      <c r="B71" s="57"/>
      <c r="C71" s="58"/>
      <c r="D71" s="58"/>
      <c r="E71" s="59"/>
    </row>
    <row r="72" spans="1:55" s="1" customFormat="1" ht="25" customHeight="1" x14ac:dyDescent="0.35">
      <c r="A72" s="30" t="s">
        <v>33</v>
      </c>
      <c r="B72" s="57"/>
      <c r="C72" s="58"/>
      <c r="D72" s="58"/>
      <c r="E72" s="59"/>
    </row>
    <row r="73" spans="1:55" s="1" customFormat="1" ht="25" customHeight="1" thickBot="1" x14ac:dyDescent="0.4">
      <c r="A73" s="31" t="s">
        <v>34</v>
      </c>
      <c r="B73" s="60"/>
      <c r="C73" s="61"/>
      <c r="D73" s="61"/>
      <c r="E73" s="62"/>
    </row>
    <row r="74" spans="1:55" s="1" customFormat="1" x14ac:dyDescent="0.35"/>
    <row r="75" spans="1:55" s="1" customFormat="1" x14ac:dyDescent="0.35"/>
    <row r="76" spans="1:55" s="1" customFormat="1" x14ac:dyDescent="0.35"/>
    <row r="77" spans="1:55" s="1" customFormat="1" x14ac:dyDescent="0.35"/>
    <row r="78" spans="1:55" s="1" customFormat="1" x14ac:dyDescent="0.35"/>
    <row r="79" spans="1:55" s="1" customFormat="1" x14ac:dyDescent="0.35"/>
    <row r="80" spans="1:55" s="1" customFormat="1" x14ac:dyDescent="0.35"/>
    <row r="81" s="1" customFormat="1" x14ac:dyDescent="0.35"/>
    <row r="82" s="1" customFormat="1" x14ac:dyDescent="0.35"/>
    <row r="83" s="1" customFormat="1" x14ac:dyDescent="0.35"/>
    <row r="84" s="1" customFormat="1" x14ac:dyDescent="0.35"/>
    <row r="85" s="1" customFormat="1" x14ac:dyDescent="0.35"/>
    <row r="86" s="1" customFormat="1" x14ac:dyDescent="0.35"/>
    <row r="87" s="1" customFormat="1" x14ac:dyDescent="0.35"/>
    <row r="88" s="1" customFormat="1" x14ac:dyDescent="0.35"/>
    <row r="89" s="1" customFormat="1" x14ac:dyDescent="0.35"/>
    <row r="90" s="1" customFormat="1" x14ac:dyDescent="0.35"/>
    <row r="91" s="1" customFormat="1" x14ac:dyDescent="0.35"/>
    <row r="92" s="1" customFormat="1" x14ac:dyDescent="0.35"/>
    <row r="93" s="1" customFormat="1" x14ac:dyDescent="0.35"/>
    <row r="94" s="1" customFormat="1" x14ac:dyDescent="0.35"/>
    <row r="95" s="1" customFormat="1" x14ac:dyDescent="0.35"/>
    <row r="96" s="1" customFormat="1" x14ac:dyDescent="0.35"/>
    <row r="97" s="1" customFormat="1" x14ac:dyDescent="0.35"/>
    <row r="98" s="1" customFormat="1" x14ac:dyDescent="0.35"/>
    <row r="99" s="1" customFormat="1" x14ac:dyDescent="0.35"/>
    <row r="100" s="1" customFormat="1" x14ac:dyDescent="0.35"/>
    <row r="101" s="1" customFormat="1" x14ac:dyDescent="0.35"/>
    <row r="102" s="1" customFormat="1" x14ac:dyDescent="0.35"/>
    <row r="103" s="1" customFormat="1" x14ac:dyDescent="0.35"/>
    <row r="104" s="1" customFormat="1" x14ac:dyDescent="0.35"/>
    <row r="105" s="1" customFormat="1" x14ac:dyDescent="0.35"/>
    <row r="106" s="1" customFormat="1" x14ac:dyDescent="0.35"/>
    <row r="107" s="1" customFormat="1" x14ac:dyDescent="0.35"/>
    <row r="108" s="1" customFormat="1" x14ac:dyDescent="0.35"/>
    <row r="109" s="1" customFormat="1" x14ac:dyDescent="0.35"/>
    <row r="110" s="1" customFormat="1" x14ac:dyDescent="0.35"/>
    <row r="111" s="1" customFormat="1" x14ac:dyDescent="0.35"/>
    <row r="112" s="1" customFormat="1" x14ac:dyDescent="0.35"/>
    <row r="113" s="1" customFormat="1" x14ac:dyDescent="0.35"/>
    <row r="114" s="1" customFormat="1" x14ac:dyDescent="0.35"/>
    <row r="115" s="1" customFormat="1" x14ac:dyDescent="0.35"/>
    <row r="116" s="1" customFormat="1" x14ac:dyDescent="0.35"/>
    <row r="117" s="1" customFormat="1" x14ac:dyDescent="0.35"/>
    <row r="118" s="1" customFormat="1" x14ac:dyDescent="0.35"/>
    <row r="119" s="1" customFormat="1" x14ac:dyDescent="0.35"/>
    <row r="120" s="1" customFormat="1" x14ac:dyDescent="0.35"/>
    <row r="121" s="1" customFormat="1" x14ac:dyDescent="0.35"/>
    <row r="122" s="1" customFormat="1" x14ac:dyDescent="0.35"/>
    <row r="123" s="1" customFormat="1" x14ac:dyDescent="0.35"/>
    <row r="124" s="1" customFormat="1" x14ac:dyDescent="0.35"/>
    <row r="125" s="1" customFormat="1" x14ac:dyDescent="0.35"/>
    <row r="126" s="1" customFormat="1" x14ac:dyDescent="0.35"/>
    <row r="127" s="1" customFormat="1" x14ac:dyDescent="0.35"/>
    <row r="128" s="1" customFormat="1" x14ac:dyDescent="0.35"/>
    <row r="129" s="1" customFormat="1" x14ac:dyDescent="0.35"/>
    <row r="130" s="1" customFormat="1" x14ac:dyDescent="0.35"/>
    <row r="131" s="1" customFormat="1" x14ac:dyDescent="0.35"/>
    <row r="132" s="1" customFormat="1" x14ac:dyDescent="0.35"/>
    <row r="133" s="1" customFormat="1" x14ac:dyDescent="0.35"/>
    <row r="134" s="1" customFormat="1" x14ac:dyDescent="0.35"/>
    <row r="135" s="1" customFormat="1" x14ac:dyDescent="0.35"/>
    <row r="136" s="1" customFormat="1" x14ac:dyDescent="0.35"/>
    <row r="137" s="1" customFormat="1" x14ac:dyDescent="0.35"/>
    <row r="138" s="1" customFormat="1" x14ac:dyDescent="0.35"/>
    <row r="139" s="1" customFormat="1" x14ac:dyDescent="0.35"/>
    <row r="140" s="1" customFormat="1" x14ac:dyDescent="0.35"/>
    <row r="141" s="1" customFormat="1" x14ac:dyDescent="0.35"/>
    <row r="142" s="1" customFormat="1" x14ac:dyDescent="0.35"/>
    <row r="143" s="1" customFormat="1" x14ac:dyDescent="0.35"/>
    <row r="144" s="1" customFormat="1" x14ac:dyDescent="0.35"/>
    <row r="145" s="1" customFormat="1" x14ac:dyDescent="0.35"/>
    <row r="146" s="1" customFormat="1" x14ac:dyDescent="0.35"/>
    <row r="147" s="1" customFormat="1" x14ac:dyDescent="0.35"/>
    <row r="148" s="1" customFormat="1" x14ac:dyDescent="0.35"/>
    <row r="149" s="1" customFormat="1" x14ac:dyDescent="0.35"/>
    <row r="150" s="1" customFormat="1" x14ac:dyDescent="0.35"/>
    <row r="151" s="1" customFormat="1" x14ac:dyDescent="0.35"/>
    <row r="152" s="1" customFormat="1" x14ac:dyDescent="0.35"/>
    <row r="153" s="1" customFormat="1" x14ac:dyDescent="0.35"/>
    <row r="154" s="1" customFormat="1" x14ac:dyDescent="0.35"/>
    <row r="155" s="1" customFormat="1" x14ac:dyDescent="0.35"/>
    <row r="156" s="1" customFormat="1" x14ac:dyDescent="0.35"/>
    <row r="157" s="1" customFormat="1" x14ac:dyDescent="0.35"/>
    <row r="158" s="1" customFormat="1" x14ac:dyDescent="0.35"/>
    <row r="159" s="1" customFormat="1" x14ac:dyDescent="0.35"/>
    <row r="160" s="1" customFormat="1" x14ac:dyDescent="0.35"/>
    <row r="161" s="1" customFormat="1" x14ac:dyDescent="0.35"/>
    <row r="162" s="1" customFormat="1" x14ac:dyDescent="0.35"/>
    <row r="163" s="1" customFormat="1" x14ac:dyDescent="0.35"/>
    <row r="164" s="1" customFormat="1" x14ac:dyDescent="0.35"/>
    <row r="165" s="1" customFormat="1" x14ac:dyDescent="0.35"/>
    <row r="166" s="1" customFormat="1" x14ac:dyDescent="0.35"/>
    <row r="167" s="1" customFormat="1" x14ac:dyDescent="0.35"/>
    <row r="168" s="1" customFormat="1" x14ac:dyDescent="0.35"/>
    <row r="169" s="1" customFormat="1" x14ac:dyDescent="0.35"/>
    <row r="170" s="1" customFormat="1" x14ac:dyDescent="0.35"/>
    <row r="171" s="1" customFormat="1" x14ac:dyDescent="0.35"/>
    <row r="172" s="1" customFormat="1" x14ac:dyDescent="0.35"/>
    <row r="173" s="1" customFormat="1" x14ac:dyDescent="0.35"/>
    <row r="174" s="1" customFormat="1" x14ac:dyDescent="0.35"/>
    <row r="175" s="1" customFormat="1" x14ac:dyDescent="0.35"/>
    <row r="176" s="1" customFormat="1" x14ac:dyDescent="0.35"/>
    <row r="177" s="1" customFormat="1" x14ac:dyDescent="0.35"/>
    <row r="178" s="1" customFormat="1" x14ac:dyDescent="0.35"/>
    <row r="179" s="1" customFormat="1" x14ac:dyDescent="0.35"/>
    <row r="180" s="1" customFormat="1" x14ac:dyDescent="0.35"/>
    <row r="181" s="1" customFormat="1" x14ac:dyDescent="0.35"/>
    <row r="182" s="1" customFormat="1" x14ac:dyDescent="0.35"/>
    <row r="183" s="1" customFormat="1" x14ac:dyDescent="0.35"/>
    <row r="184" s="1" customFormat="1" x14ac:dyDescent="0.35"/>
    <row r="185" s="1" customFormat="1" x14ac:dyDescent="0.35"/>
    <row r="186" s="1" customFormat="1" x14ac:dyDescent="0.35"/>
    <row r="187" s="1" customFormat="1" x14ac:dyDescent="0.35"/>
    <row r="188" s="1" customFormat="1" x14ac:dyDescent="0.35"/>
    <row r="189" s="1" customFormat="1" x14ac:dyDescent="0.35"/>
    <row r="190" s="1" customFormat="1" x14ac:dyDescent="0.35"/>
    <row r="191" s="1" customFormat="1" x14ac:dyDescent="0.35"/>
    <row r="192" s="1" customFormat="1" x14ac:dyDescent="0.35"/>
    <row r="193" s="1" customFormat="1" x14ac:dyDescent="0.35"/>
    <row r="194" s="1" customFormat="1" x14ac:dyDescent="0.35"/>
    <row r="195" s="1" customFormat="1" x14ac:dyDescent="0.35"/>
    <row r="196" s="1" customFormat="1" x14ac:dyDescent="0.35"/>
    <row r="197" s="1" customFormat="1" x14ac:dyDescent="0.35"/>
    <row r="198" s="1" customFormat="1" x14ac:dyDescent="0.35"/>
    <row r="199" s="1" customFormat="1" x14ac:dyDescent="0.35"/>
    <row r="200" s="1" customFormat="1" x14ac:dyDescent="0.35"/>
    <row r="201" s="1" customFormat="1" x14ac:dyDescent="0.35"/>
    <row r="202" s="1" customFormat="1" x14ac:dyDescent="0.35"/>
    <row r="203" s="1" customFormat="1" x14ac:dyDescent="0.35"/>
    <row r="204" s="1" customFormat="1" x14ac:dyDescent="0.35"/>
    <row r="205" s="1" customFormat="1" x14ac:dyDescent="0.35"/>
    <row r="206" s="1" customFormat="1" x14ac:dyDescent="0.35"/>
    <row r="207" s="1" customFormat="1" x14ac:dyDescent="0.35"/>
    <row r="208" s="1" customFormat="1" x14ac:dyDescent="0.35"/>
    <row r="209" s="1" customFormat="1" x14ac:dyDescent="0.35"/>
    <row r="210" s="1" customFormat="1" x14ac:dyDescent="0.35"/>
    <row r="211" s="1" customFormat="1" x14ac:dyDescent="0.35"/>
    <row r="212" s="1" customFormat="1" x14ac:dyDescent="0.35"/>
    <row r="213" s="1" customFormat="1" x14ac:dyDescent="0.35"/>
    <row r="214" s="1" customFormat="1" x14ac:dyDescent="0.35"/>
    <row r="215" s="1" customFormat="1" x14ac:dyDescent="0.35"/>
    <row r="216" s="1" customFormat="1" x14ac:dyDescent="0.35"/>
    <row r="217" s="1" customFormat="1" x14ac:dyDescent="0.35"/>
    <row r="218" s="1" customFormat="1" x14ac:dyDescent="0.35"/>
    <row r="219" s="1" customFormat="1" x14ac:dyDescent="0.35"/>
    <row r="220" s="1" customFormat="1" x14ac:dyDescent="0.35"/>
    <row r="221" s="1" customFormat="1" x14ac:dyDescent="0.35"/>
    <row r="222" s="1" customFormat="1" x14ac:dyDescent="0.35"/>
    <row r="223" s="1" customFormat="1" x14ac:dyDescent="0.35"/>
    <row r="224" s="1" customFormat="1" x14ac:dyDescent="0.35"/>
    <row r="225" s="1" customFormat="1" x14ac:dyDescent="0.35"/>
    <row r="226" s="1" customFormat="1" x14ac:dyDescent="0.35"/>
    <row r="227" s="1" customFormat="1" x14ac:dyDescent="0.35"/>
    <row r="228" s="1" customFormat="1" x14ac:dyDescent="0.35"/>
    <row r="229" s="1" customFormat="1" x14ac:dyDescent="0.35"/>
    <row r="230" s="1" customFormat="1" x14ac:dyDescent="0.35"/>
    <row r="231" s="1" customFormat="1" x14ac:dyDescent="0.35"/>
    <row r="232" s="1" customFormat="1" x14ac:dyDescent="0.35"/>
    <row r="233" s="1" customFormat="1" x14ac:dyDescent="0.35"/>
    <row r="234" s="1" customFormat="1" x14ac:dyDescent="0.35"/>
    <row r="235" s="1" customFormat="1" x14ac:dyDescent="0.35"/>
    <row r="236" s="1" customFormat="1" x14ac:dyDescent="0.35"/>
    <row r="237" s="1" customFormat="1" x14ac:dyDescent="0.35"/>
    <row r="238" s="1" customFormat="1" x14ac:dyDescent="0.35"/>
    <row r="239" s="1" customFormat="1" x14ac:dyDescent="0.35"/>
    <row r="240" s="1" customFormat="1" x14ac:dyDescent="0.35"/>
    <row r="241" s="1" customFormat="1" x14ac:dyDescent="0.35"/>
    <row r="242" s="1" customFormat="1" x14ac:dyDescent="0.35"/>
    <row r="243" s="1" customFormat="1" x14ac:dyDescent="0.35"/>
    <row r="244" s="1" customFormat="1" x14ac:dyDescent="0.35"/>
    <row r="245" s="1" customFormat="1" x14ac:dyDescent="0.35"/>
    <row r="246" s="1" customFormat="1" x14ac:dyDescent="0.35"/>
    <row r="247" s="1" customFormat="1" x14ac:dyDescent="0.35"/>
    <row r="248" s="1" customFormat="1" x14ac:dyDescent="0.35"/>
    <row r="249" s="1" customFormat="1" x14ac:dyDescent="0.35"/>
    <row r="250" s="1" customFormat="1" x14ac:dyDescent="0.35"/>
    <row r="251" s="1" customFormat="1" x14ac:dyDescent="0.35"/>
    <row r="252" s="1" customFormat="1" x14ac:dyDescent="0.35"/>
    <row r="253" s="1" customFormat="1" x14ac:dyDescent="0.35"/>
    <row r="254" s="1" customFormat="1" x14ac:dyDescent="0.35"/>
    <row r="255" s="1" customFormat="1" x14ac:dyDescent="0.35"/>
    <row r="256" s="1" customFormat="1" x14ac:dyDescent="0.35"/>
    <row r="257" s="1" customFormat="1" x14ac:dyDescent="0.35"/>
    <row r="258" s="1" customFormat="1" x14ac:dyDescent="0.35"/>
    <row r="259" s="1" customFormat="1" x14ac:dyDescent="0.35"/>
    <row r="260" s="1" customFormat="1" x14ac:dyDescent="0.35"/>
    <row r="261" s="1" customFormat="1" x14ac:dyDescent="0.35"/>
    <row r="262" s="1" customFormat="1" x14ac:dyDescent="0.35"/>
    <row r="263" s="1" customFormat="1" x14ac:dyDescent="0.35"/>
    <row r="264" s="1" customFormat="1" x14ac:dyDescent="0.35"/>
    <row r="265" s="1" customFormat="1" x14ac:dyDescent="0.35"/>
    <row r="266" s="1" customFormat="1" x14ac:dyDescent="0.35"/>
    <row r="267" s="1" customFormat="1" x14ac:dyDescent="0.35"/>
    <row r="268" s="1" customFormat="1" x14ac:dyDescent="0.35"/>
    <row r="269" s="1" customFormat="1" x14ac:dyDescent="0.35"/>
    <row r="270" s="1" customFormat="1" x14ac:dyDescent="0.35"/>
    <row r="271" s="1" customFormat="1" x14ac:dyDescent="0.35"/>
    <row r="272" s="1" customFormat="1" x14ac:dyDescent="0.35"/>
    <row r="273" s="1" customFormat="1" x14ac:dyDescent="0.35"/>
    <row r="274" s="1" customFormat="1" x14ac:dyDescent="0.35"/>
    <row r="275" s="1" customFormat="1" x14ac:dyDescent="0.35"/>
    <row r="276" s="1" customFormat="1" x14ac:dyDescent="0.35"/>
    <row r="277" s="1" customFormat="1" x14ac:dyDescent="0.35"/>
    <row r="278" s="1" customFormat="1" x14ac:dyDescent="0.35"/>
    <row r="279" s="1" customFormat="1" x14ac:dyDescent="0.35"/>
    <row r="280" s="1" customFormat="1" x14ac:dyDescent="0.35"/>
    <row r="281" s="1" customFormat="1" x14ac:dyDescent="0.35"/>
    <row r="282" s="1" customFormat="1" x14ac:dyDescent="0.35"/>
    <row r="283" s="1" customFormat="1" x14ac:dyDescent="0.35"/>
    <row r="284" s="1" customFormat="1" x14ac:dyDescent="0.35"/>
    <row r="285" s="1" customFormat="1" x14ac:dyDescent="0.35"/>
    <row r="286" s="1" customFormat="1" x14ac:dyDescent="0.35"/>
    <row r="287" s="1" customFormat="1" x14ac:dyDescent="0.35"/>
    <row r="288" s="1" customFormat="1" x14ac:dyDescent="0.35"/>
    <row r="289" s="1" customFormat="1" x14ac:dyDescent="0.35"/>
    <row r="290" s="1" customFormat="1" x14ac:dyDescent="0.35"/>
    <row r="291" s="1" customFormat="1" x14ac:dyDescent="0.35"/>
    <row r="292" s="1" customFormat="1" x14ac:dyDescent="0.35"/>
    <row r="293" s="1" customFormat="1" x14ac:dyDescent="0.35"/>
    <row r="294" s="1" customFormat="1" x14ac:dyDescent="0.35"/>
    <row r="295" s="1" customFormat="1" x14ac:dyDescent="0.35"/>
    <row r="296" s="1" customFormat="1" x14ac:dyDescent="0.35"/>
    <row r="297" s="1" customFormat="1" x14ac:dyDescent="0.35"/>
    <row r="298" s="1" customFormat="1" x14ac:dyDescent="0.35"/>
    <row r="299" s="1" customFormat="1" x14ac:dyDescent="0.35"/>
    <row r="300" s="1" customFormat="1" x14ac:dyDescent="0.35"/>
    <row r="301" s="1" customFormat="1" x14ac:dyDescent="0.35"/>
    <row r="302" s="1" customFormat="1" x14ac:dyDescent="0.35"/>
    <row r="303" s="1" customFormat="1" x14ac:dyDescent="0.35"/>
    <row r="304" s="1" customFormat="1" x14ac:dyDescent="0.35"/>
    <row r="305" s="1" customFormat="1" x14ac:dyDescent="0.35"/>
    <row r="306" s="1" customFormat="1" x14ac:dyDescent="0.35"/>
    <row r="307" s="1" customFormat="1" x14ac:dyDescent="0.35"/>
    <row r="308" s="1" customFormat="1" x14ac:dyDescent="0.35"/>
    <row r="309" s="1" customFormat="1" x14ac:dyDescent="0.35"/>
    <row r="310" s="1" customFormat="1" x14ac:dyDescent="0.35"/>
    <row r="311" s="1" customFormat="1" x14ac:dyDescent="0.35"/>
    <row r="312" s="1" customFormat="1" x14ac:dyDescent="0.35"/>
    <row r="313" s="1" customFormat="1" x14ac:dyDescent="0.35"/>
    <row r="314" s="1" customFormat="1" x14ac:dyDescent="0.35"/>
    <row r="315" s="1" customFormat="1" x14ac:dyDescent="0.35"/>
    <row r="316" s="1" customFormat="1" x14ac:dyDescent="0.35"/>
    <row r="317" s="1" customFormat="1" x14ac:dyDescent="0.35"/>
    <row r="318" s="1" customFormat="1" x14ac:dyDescent="0.35"/>
    <row r="319" s="1" customFormat="1" x14ac:dyDescent="0.35"/>
    <row r="320" s="1" customFormat="1" x14ac:dyDescent="0.35"/>
    <row r="321" s="1" customFormat="1" x14ac:dyDescent="0.35"/>
    <row r="322" s="1" customFormat="1" x14ac:dyDescent="0.35"/>
    <row r="323" s="1" customFormat="1" x14ac:dyDescent="0.35"/>
    <row r="324" s="1" customFormat="1" x14ac:dyDescent="0.35"/>
    <row r="325" s="1" customFormat="1" x14ac:dyDescent="0.35"/>
    <row r="326" s="1" customFormat="1" x14ac:dyDescent="0.35"/>
    <row r="327" s="1" customFormat="1" x14ac:dyDescent="0.35"/>
    <row r="328" s="1" customFormat="1" x14ac:dyDescent="0.35"/>
    <row r="329" s="1" customFormat="1" x14ac:dyDescent="0.35"/>
    <row r="330" s="1" customFormat="1" x14ac:dyDescent="0.35"/>
    <row r="331" s="1" customFormat="1" x14ac:dyDescent="0.35"/>
    <row r="332" s="1" customFormat="1" x14ac:dyDescent="0.35"/>
    <row r="333" s="1" customFormat="1" x14ac:dyDescent="0.35"/>
    <row r="334" s="1" customFormat="1" x14ac:dyDescent="0.35"/>
    <row r="335" s="1" customFormat="1" x14ac:dyDescent="0.35"/>
    <row r="336" s="1" customFormat="1" x14ac:dyDescent="0.35"/>
    <row r="337" s="1" customFormat="1" x14ac:dyDescent="0.35"/>
    <row r="338" s="1" customFormat="1" x14ac:dyDescent="0.35"/>
    <row r="339" s="1" customFormat="1" x14ac:dyDescent="0.35"/>
    <row r="340" s="1" customFormat="1" x14ac:dyDescent="0.35"/>
    <row r="341" s="1" customFormat="1" x14ac:dyDescent="0.35"/>
    <row r="342" s="1" customFormat="1" x14ac:dyDescent="0.35"/>
    <row r="343" s="1" customFormat="1" x14ac:dyDescent="0.35"/>
    <row r="344" s="1" customFormat="1" x14ac:dyDescent="0.35"/>
    <row r="345" s="1" customFormat="1" x14ac:dyDescent="0.35"/>
    <row r="346" s="1" customFormat="1" x14ac:dyDescent="0.35"/>
    <row r="347" s="1" customFormat="1" x14ac:dyDescent="0.35"/>
    <row r="348" s="1" customFormat="1" x14ac:dyDescent="0.35"/>
    <row r="349" s="1" customFormat="1" x14ac:dyDescent="0.35"/>
    <row r="350" s="1" customFormat="1" x14ac:dyDescent="0.35"/>
    <row r="351" s="1" customFormat="1" x14ac:dyDescent="0.35"/>
    <row r="352" s="1" customFormat="1" x14ac:dyDescent="0.35"/>
    <row r="353" s="1" customFormat="1" x14ac:dyDescent="0.35"/>
    <row r="354" s="1" customFormat="1" x14ac:dyDescent="0.35"/>
    <row r="355" s="1" customFormat="1" x14ac:dyDescent="0.35"/>
    <row r="356" s="1" customFormat="1" x14ac:dyDescent="0.35"/>
    <row r="357" s="1" customFormat="1" x14ac:dyDescent="0.35"/>
    <row r="358" s="1" customFormat="1" x14ac:dyDescent="0.35"/>
    <row r="359" s="1" customFormat="1" x14ac:dyDescent="0.35"/>
    <row r="360" s="1" customFormat="1" x14ac:dyDescent="0.35"/>
    <row r="361" s="1" customFormat="1" x14ac:dyDescent="0.35"/>
    <row r="362" s="1" customFormat="1" x14ac:dyDescent="0.35"/>
    <row r="363" s="1" customFormat="1" x14ac:dyDescent="0.35"/>
    <row r="364" s="1" customFormat="1" x14ac:dyDescent="0.35"/>
    <row r="365" s="1" customFormat="1" x14ac:dyDescent="0.35"/>
    <row r="366" s="1" customFormat="1" x14ac:dyDescent="0.35"/>
    <row r="367" s="1" customFormat="1" x14ac:dyDescent="0.35"/>
    <row r="368" s="1" customFormat="1" x14ac:dyDescent="0.35"/>
    <row r="369" s="1" customFormat="1" x14ac:dyDescent="0.35"/>
    <row r="370" s="1" customFormat="1" x14ac:dyDescent="0.35"/>
    <row r="371" s="1" customFormat="1" x14ac:dyDescent="0.35"/>
    <row r="372" s="1" customFormat="1" x14ac:dyDescent="0.35"/>
    <row r="373" s="1" customFormat="1" x14ac:dyDescent="0.35"/>
    <row r="374" s="1" customFormat="1" x14ac:dyDescent="0.35"/>
    <row r="375" s="1" customFormat="1" x14ac:dyDescent="0.35"/>
    <row r="376" s="1" customFormat="1" x14ac:dyDescent="0.35"/>
    <row r="377" s="1" customFormat="1" x14ac:dyDescent="0.35"/>
    <row r="378" s="1" customFormat="1" x14ac:dyDescent="0.35"/>
    <row r="379" s="1" customFormat="1" x14ac:dyDescent="0.35"/>
    <row r="380" s="1" customFormat="1" x14ac:dyDescent="0.35"/>
    <row r="381" s="1" customFormat="1" x14ac:dyDescent="0.35"/>
    <row r="382" s="1" customFormat="1" x14ac:dyDescent="0.35"/>
    <row r="383" s="1" customFormat="1" x14ac:dyDescent="0.35"/>
    <row r="384" s="1" customFormat="1" x14ac:dyDescent="0.35"/>
    <row r="385" s="1" customFormat="1" x14ac:dyDescent="0.35"/>
    <row r="386" s="1" customFormat="1" x14ac:dyDescent="0.35"/>
    <row r="387" s="1" customFormat="1" x14ac:dyDescent="0.35"/>
    <row r="388" s="1" customFormat="1" x14ac:dyDescent="0.35"/>
    <row r="389" s="1" customFormat="1" x14ac:dyDescent="0.35"/>
    <row r="390" s="1" customFormat="1" x14ac:dyDescent="0.35"/>
    <row r="391" s="1" customFormat="1" x14ac:dyDescent="0.35"/>
    <row r="392" s="1" customFormat="1" x14ac:dyDescent="0.35"/>
    <row r="393" s="1" customFormat="1" x14ac:dyDescent="0.35"/>
    <row r="394" s="1" customFormat="1" x14ac:dyDescent="0.35"/>
    <row r="395" s="1" customFormat="1" x14ac:dyDescent="0.35"/>
    <row r="396" s="1" customFormat="1" x14ac:dyDescent="0.35"/>
    <row r="397" s="1" customFormat="1" x14ac:dyDescent="0.35"/>
    <row r="398" s="1" customFormat="1" x14ac:dyDescent="0.35"/>
    <row r="399" s="1" customFormat="1" x14ac:dyDescent="0.35"/>
    <row r="400" s="1" customFormat="1" x14ac:dyDescent="0.35"/>
    <row r="401" s="1" customFormat="1" x14ac:dyDescent="0.35"/>
    <row r="402" s="1" customFormat="1" x14ac:dyDescent="0.35"/>
    <row r="403" s="1" customFormat="1" x14ac:dyDescent="0.35"/>
    <row r="404" s="1" customFormat="1" x14ac:dyDescent="0.35"/>
    <row r="405" s="1" customFormat="1" x14ac:dyDescent="0.35"/>
    <row r="406" s="1" customFormat="1" x14ac:dyDescent="0.35"/>
    <row r="407" s="1" customFormat="1" x14ac:dyDescent="0.35"/>
    <row r="408" s="1" customFormat="1" x14ac:dyDescent="0.35"/>
    <row r="409" s="1" customFormat="1" x14ac:dyDescent="0.35"/>
    <row r="410" s="1" customFormat="1" x14ac:dyDescent="0.35"/>
    <row r="411" s="1" customFormat="1" x14ac:dyDescent="0.35"/>
    <row r="412" s="1" customFormat="1" x14ac:dyDescent="0.35"/>
    <row r="413" s="1" customFormat="1" x14ac:dyDescent="0.35"/>
    <row r="414" s="1" customFormat="1" x14ac:dyDescent="0.35"/>
    <row r="415" s="1" customFormat="1" x14ac:dyDescent="0.35"/>
    <row r="416" s="1" customFormat="1" x14ac:dyDescent="0.35"/>
    <row r="417" s="1" customFormat="1" x14ac:dyDescent="0.35"/>
    <row r="418" s="1" customFormat="1" x14ac:dyDescent="0.35"/>
    <row r="419" s="1" customFormat="1" x14ac:dyDescent="0.35"/>
    <row r="420" s="1" customFormat="1" x14ac:dyDescent="0.35"/>
    <row r="421" s="1" customFormat="1" x14ac:dyDescent="0.35"/>
    <row r="422" s="1" customFormat="1" x14ac:dyDescent="0.35"/>
    <row r="423" s="1" customFormat="1" x14ac:dyDescent="0.35"/>
    <row r="424" s="1" customFormat="1" x14ac:dyDescent="0.35"/>
    <row r="425" s="1" customFormat="1" x14ac:dyDescent="0.35"/>
    <row r="426" s="1" customFormat="1" x14ac:dyDescent="0.35"/>
    <row r="427" s="1" customFormat="1" x14ac:dyDescent="0.35"/>
    <row r="428" s="1" customFormat="1" x14ac:dyDescent="0.35"/>
    <row r="429" s="1" customFormat="1" x14ac:dyDescent="0.35"/>
    <row r="430" s="1" customFormat="1" x14ac:dyDescent="0.35"/>
    <row r="431" s="1" customFormat="1" x14ac:dyDescent="0.35"/>
    <row r="432" s="1" customFormat="1" x14ac:dyDescent="0.35"/>
    <row r="433" s="1" customFormat="1" x14ac:dyDescent="0.35"/>
    <row r="434" s="1" customFormat="1" x14ac:dyDescent="0.35"/>
    <row r="435" s="1" customFormat="1" x14ac:dyDescent="0.35"/>
    <row r="436" s="1" customFormat="1" x14ac:dyDescent="0.35"/>
    <row r="437" s="1" customFormat="1" x14ac:dyDescent="0.35"/>
    <row r="438" s="1" customFormat="1" x14ac:dyDescent="0.35"/>
    <row r="439" s="1" customFormat="1" x14ac:dyDescent="0.35"/>
    <row r="440" s="1" customFormat="1" x14ac:dyDescent="0.35"/>
    <row r="441" s="1" customFormat="1" x14ac:dyDescent="0.35"/>
    <row r="442" s="1" customFormat="1" x14ac:dyDescent="0.35"/>
    <row r="443" s="1" customFormat="1" x14ac:dyDescent="0.35"/>
    <row r="444" s="1" customFormat="1" x14ac:dyDescent="0.35"/>
    <row r="445" s="1" customFormat="1" x14ac:dyDescent="0.35"/>
    <row r="446" s="1" customFormat="1" x14ac:dyDescent="0.35"/>
    <row r="447" s="1" customFormat="1" x14ac:dyDescent="0.35"/>
    <row r="448" s="1" customFormat="1" x14ac:dyDescent="0.35"/>
    <row r="449" s="1" customFormat="1" x14ac:dyDescent="0.35"/>
    <row r="450" s="1" customFormat="1" x14ac:dyDescent="0.35"/>
    <row r="451" s="1" customFormat="1" x14ac:dyDescent="0.35"/>
    <row r="452" s="1" customFormat="1" x14ac:dyDescent="0.35"/>
    <row r="453" s="1" customFormat="1" x14ac:dyDescent="0.35"/>
    <row r="454" s="1" customFormat="1" x14ac:dyDescent="0.35"/>
    <row r="455" s="1" customFormat="1" x14ac:dyDescent="0.35"/>
    <row r="456" s="1" customFormat="1" x14ac:dyDescent="0.35"/>
    <row r="457" s="1" customFormat="1" x14ac:dyDescent="0.35"/>
    <row r="458" s="1" customFormat="1" x14ac:dyDescent="0.35"/>
    <row r="459" s="1" customFormat="1" x14ac:dyDescent="0.35"/>
    <row r="460" s="1" customFormat="1" x14ac:dyDescent="0.35"/>
    <row r="461" s="1" customFormat="1" x14ac:dyDescent="0.35"/>
    <row r="462" s="1" customFormat="1" x14ac:dyDescent="0.35"/>
    <row r="463" s="1" customFormat="1" x14ac:dyDescent="0.35"/>
    <row r="464" s="1" customFormat="1" x14ac:dyDescent="0.35"/>
    <row r="465" s="1" customFormat="1" x14ac:dyDescent="0.35"/>
    <row r="466" s="1" customFormat="1" x14ac:dyDescent="0.35"/>
    <row r="467" s="1" customFormat="1" x14ac:dyDescent="0.35"/>
    <row r="468" s="1" customFormat="1" x14ac:dyDescent="0.35"/>
    <row r="469" s="1" customFormat="1" x14ac:dyDescent="0.35"/>
    <row r="470" s="1" customFormat="1" x14ac:dyDescent="0.35"/>
    <row r="471" s="1" customFormat="1" x14ac:dyDescent="0.35"/>
    <row r="472" s="1" customFormat="1" x14ac:dyDescent="0.35"/>
    <row r="473" s="1" customFormat="1" x14ac:dyDescent="0.35"/>
    <row r="474" s="1" customFormat="1" x14ac:dyDescent="0.35"/>
    <row r="475" s="1" customFormat="1" x14ac:dyDescent="0.35"/>
    <row r="476" s="1" customFormat="1" x14ac:dyDescent="0.35"/>
    <row r="477" s="1" customFormat="1" x14ac:dyDescent="0.35"/>
    <row r="478" s="1" customFormat="1" x14ac:dyDescent="0.35"/>
    <row r="479" s="1" customFormat="1" x14ac:dyDescent="0.35"/>
    <row r="480" s="1" customFormat="1" x14ac:dyDescent="0.35"/>
    <row r="481" s="1" customFormat="1" x14ac:dyDescent="0.35"/>
    <row r="482" s="1" customFormat="1" x14ac:dyDescent="0.35"/>
    <row r="483" s="1" customFormat="1" x14ac:dyDescent="0.35"/>
    <row r="484" s="1" customFormat="1" x14ac:dyDescent="0.35"/>
    <row r="485" s="1" customFormat="1" x14ac:dyDescent="0.35"/>
    <row r="486" s="1" customFormat="1" x14ac:dyDescent="0.35"/>
    <row r="487" s="1" customFormat="1" x14ac:dyDescent="0.35"/>
    <row r="488" s="1" customFormat="1" x14ac:dyDescent="0.35"/>
    <row r="489" s="1" customFormat="1" x14ac:dyDescent="0.35"/>
    <row r="490" s="1" customFormat="1" x14ac:dyDescent="0.35"/>
    <row r="491" s="1" customFormat="1" x14ac:dyDescent="0.35"/>
    <row r="492" s="1" customFormat="1" x14ac:dyDescent="0.35"/>
    <row r="493" s="1" customFormat="1" x14ac:dyDescent="0.35"/>
    <row r="494" s="1" customFormat="1" x14ac:dyDescent="0.35"/>
    <row r="495" s="1" customFormat="1" x14ac:dyDescent="0.35"/>
    <row r="496" s="1" customFormat="1" x14ac:dyDescent="0.35"/>
    <row r="497" s="1" customFormat="1" x14ac:dyDescent="0.35"/>
    <row r="498" s="1" customFormat="1" x14ac:dyDescent="0.35"/>
    <row r="499" s="1" customFormat="1" x14ac:dyDescent="0.35"/>
    <row r="500" s="1" customFormat="1" x14ac:dyDescent="0.35"/>
    <row r="501" s="1" customFormat="1" x14ac:dyDescent="0.35"/>
    <row r="502" s="1" customFormat="1" x14ac:dyDescent="0.35"/>
    <row r="503" s="1" customFormat="1" x14ac:dyDescent="0.35"/>
    <row r="504" s="1" customFormat="1" x14ac:dyDescent="0.35"/>
    <row r="505" s="1" customFormat="1" x14ac:dyDescent="0.35"/>
    <row r="506" s="1" customFormat="1" x14ac:dyDescent="0.35"/>
    <row r="507" s="1" customFormat="1" x14ac:dyDescent="0.35"/>
    <row r="508" s="1" customFormat="1" x14ac:dyDescent="0.35"/>
    <row r="509" s="1" customFormat="1" x14ac:dyDescent="0.35"/>
    <row r="510" s="1" customFormat="1" x14ac:dyDescent="0.35"/>
    <row r="511" s="1" customFormat="1" x14ac:dyDescent="0.35"/>
    <row r="512" s="1" customFormat="1" x14ac:dyDescent="0.35"/>
    <row r="513" s="1" customFormat="1" x14ac:dyDescent="0.35"/>
    <row r="514" s="1" customFormat="1" x14ac:dyDescent="0.35"/>
    <row r="515" s="1" customFormat="1" x14ac:dyDescent="0.35"/>
    <row r="516" s="1" customFormat="1" x14ac:dyDescent="0.35"/>
    <row r="517" s="1" customFormat="1" x14ac:dyDescent="0.35"/>
    <row r="518" s="1" customFormat="1" x14ac:dyDescent="0.35"/>
    <row r="519" s="1" customFormat="1" x14ac:dyDescent="0.35"/>
    <row r="520" s="1" customFormat="1" x14ac:dyDescent="0.35"/>
    <row r="521" s="1" customFormat="1" x14ac:dyDescent="0.35"/>
    <row r="522" s="1" customFormat="1" x14ac:dyDescent="0.35"/>
    <row r="523" s="1" customFormat="1" x14ac:dyDescent="0.35"/>
    <row r="524" s="1" customFormat="1" x14ac:dyDescent="0.35"/>
    <row r="525" s="1" customFormat="1" x14ac:dyDescent="0.35"/>
    <row r="526" s="1" customFormat="1" x14ac:dyDescent="0.35"/>
    <row r="527" s="1" customFormat="1" x14ac:dyDescent="0.35"/>
    <row r="528" s="1" customFormat="1" x14ac:dyDescent="0.35"/>
    <row r="529" s="1" customFormat="1" x14ac:dyDescent="0.35"/>
    <row r="530" s="1" customFormat="1" x14ac:dyDescent="0.35"/>
    <row r="531" s="1" customFormat="1" x14ac:dyDescent="0.35"/>
    <row r="532" s="1" customFormat="1" x14ac:dyDescent="0.35"/>
    <row r="533" s="1" customFormat="1" x14ac:dyDescent="0.35"/>
    <row r="534" s="1" customFormat="1" x14ac:dyDescent="0.35"/>
    <row r="535" s="1" customFormat="1" x14ac:dyDescent="0.35"/>
    <row r="536" s="1" customFormat="1" x14ac:dyDescent="0.35"/>
    <row r="537" s="1" customFormat="1" x14ac:dyDescent="0.35"/>
    <row r="538" s="1" customFormat="1" x14ac:dyDescent="0.35"/>
    <row r="539" s="1" customFormat="1" x14ac:dyDescent="0.35"/>
    <row r="540" s="1" customFormat="1" x14ac:dyDescent="0.35"/>
    <row r="541" s="1" customFormat="1" x14ac:dyDescent="0.35"/>
    <row r="542" s="1" customFormat="1" x14ac:dyDescent="0.35"/>
    <row r="543" s="1" customFormat="1" x14ac:dyDescent="0.35"/>
    <row r="544" s="1" customFormat="1" x14ac:dyDescent="0.35"/>
    <row r="545" s="1" customFormat="1" x14ac:dyDescent="0.35"/>
    <row r="546" s="1" customFormat="1" x14ac:dyDescent="0.35"/>
    <row r="547" s="1" customFormat="1" x14ac:dyDescent="0.35"/>
    <row r="548" s="1" customFormat="1" x14ac:dyDescent="0.35"/>
    <row r="549" s="1" customFormat="1" x14ac:dyDescent="0.35"/>
    <row r="550" s="1" customFormat="1" x14ac:dyDescent="0.35"/>
    <row r="551" s="1" customFormat="1" x14ac:dyDescent="0.35"/>
    <row r="552" s="1" customFormat="1" x14ac:dyDescent="0.35"/>
    <row r="553" s="1" customFormat="1" x14ac:dyDescent="0.35"/>
    <row r="554" s="1" customFormat="1" x14ac:dyDescent="0.35"/>
    <row r="555" s="1" customFormat="1" x14ac:dyDescent="0.35"/>
    <row r="556" s="1" customFormat="1" x14ac:dyDescent="0.35"/>
    <row r="557" s="1" customFormat="1" x14ac:dyDescent="0.35"/>
    <row r="558" s="1" customFormat="1" x14ac:dyDescent="0.35"/>
    <row r="559" s="1" customFormat="1" x14ac:dyDescent="0.35"/>
    <row r="560" s="1" customFormat="1" x14ac:dyDescent="0.35"/>
    <row r="561" s="1" customFormat="1" x14ac:dyDescent="0.35"/>
    <row r="562" s="1" customFormat="1" x14ac:dyDescent="0.35"/>
    <row r="563" s="1" customFormat="1" x14ac:dyDescent="0.35"/>
    <row r="564" s="1" customFormat="1" x14ac:dyDescent="0.35"/>
    <row r="565" s="1" customFormat="1" x14ac:dyDescent="0.35"/>
    <row r="566" s="1" customFormat="1" x14ac:dyDescent="0.35"/>
    <row r="567" s="1" customFormat="1" x14ac:dyDescent="0.35"/>
    <row r="568" s="1" customFormat="1" x14ac:dyDescent="0.35"/>
    <row r="569" s="1" customFormat="1" x14ac:dyDescent="0.35"/>
    <row r="570" s="1" customFormat="1" x14ac:dyDescent="0.35"/>
    <row r="571" s="1" customFormat="1" x14ac:dyDescent="0.35"/>
    <row r="572" s="1" customFormat="1" x14ac:dyDescent="0.35"/>
    <row r="573" s="1" customFormat="1" x14ac:dyDescent="0.35"/>
    <row r="574" s="1" customFormat="1" x14ac:dyDescent="0.35"/>
    <row r="575" s="1" customFormat="1" x14ac:dyDescent="0.35"/>
    <row r="576" s="1" customFormat="1" x14ac:dyDescent="0.35"/>
    <row r="577" s="1" customFormat="1" x14ac:dyDescent="0.35"/>
    <row r="578" s="1" customFormat="1" x14ac:dyDescent="0.35"/>
    <row r="579" s="1" customFormat="1" x14ac:dyDescent="0.35"/>
    <row r="580" s="1" customFormat="1" x14ac:dyDescent="0.35"/>
    <row r="581" s="1" customFormat="1" x14ac:dyDescent="0.35"/>
    <row r="582" s="1" customFormat="1" x14ac:dyDescent="0.35"/>
    <row r="583" s="1" customFormat="1" x14ac:dyDescent="0.35"/>
    <row r="584" s="1" customFormat="1" x14ac:dyDescent="0.35"/>
    <row r="585" s="1" customFormat="1" x14ac:dyDescent="0.35"/>
    <row r="586" s="1" customFormat="1" x14ac:dyDescent="0.35"/>
    <row r="587" s="1" customFormat="1" x14ac:dyDescent="0.35"/>
    <row r="588" s="1" customFormat="1" x14ac:dyDescent="0.35"/>
    <row r="589" s="1" customFormat="1" x14ac:dyDescent="0.35"/>
    <row r="590" s="1" customFormat="1" x14ac:dyDescent="0.35"/>
    <row r="591" s="1" customFormat="1" x14ac:dyDescent="0.35"/>
    <row r="592" s="1" customFormat="1" x14ac:dyDescent="0.35"/>
    <row r="593" s="1" customFormat="1" x14ac:dyDescent="0.35"/>
    <row r="594" s="1" customFormat="1" x14ac:dyDescent="0.35"/>
    <row r="595" s="1" customFormat="1" x14ac:dyDescent="0.35"/>
    <row r="596" s="1" customFormat="1" x14ac:dyDescent="0.35"/>
    <row r="597" s="1" customFormat="1" x14ac:dyDescent="0.35"/>
    <row r="598" s="1" customFormat="1" x14ac:dyDescent="0.35"/>
    <row r="599" s="1" customFormat="1" x14ac:dyDescent="0.35"/>
    <row r="600" s="1" customFormat="1" x14ac:dyDescent="0.35"/>
    <row r="601" s="1" customFormat="1" x14ac:dyDescent="0.35"/>
    <row r="602" s="1" customFormat="1" x14ac:dyDescent="0.35"/>
    <row r="603" s="1" customFormat="1" x14ac:dyDescent="0.35"/>
    <row r="604" s="1" customFormat="1" x14ac:dyDescent="0.35"/>
    <row r="605" s="1" customFormat="1" x14ac:dyDescent="0.35"/>
    <row r="606" s="1" customFormat="1" x14ac:dyDescent="0.35"/>
    <row r="607" s="1" customFormat="1" x14ac:dyDescent="0.35"/>
    <row r="608" s="1" customFormat="1" x14ac:dyDescent="0.35"/>
    <row r="609" s="1" customFormat="1" x14ac:dyDescent="0.35"/>
    <row r="610" s="1" customFormat="1" x14ac:dyDescent="0.35"/>
    <row r="611" s="1" customFormat="1" x14ac:dyDescent="0.35"/>
    <row r="612" s="1" customFormat="1" x14ac:dyDescent="0.35"/>
    <row r="613" s="1" customFormat="1" x14ac:dyDescent="0.35"/>
    <row r="614" s="1" customFormat="1" x14ac:dyDescent="0.35"/>
    <row r="615" s="1" customFormat="1" x14ac:dyDescent="0.35"/>
    <row r="616" s="1" customFormat="1" x14ac:dyDescent="0.35"/>
    <row r="617" s="1" customFormat="1" x14ac:dyDescent="0.35"/>
    <row r="618" s="1" customFormat="1" x14ac:dyDescent="0.35"/>
    <row r="619" s="1" customFormat="1" x14ac:dyDescent="0.35"/>
    <row r="620" s="1" customFormat="1" x14ac:dyDescent="0.35"/>
    <row r="621" s="1" customFormat="1" x14ac:dyDescent="0.35"/>
    <row r="622" s="1" customFormat="1" x14ac:dyDescent="0.35"/>
    <row r="623" s="1" customFormat="1" x14ac:dyDescent="0.35"/>
    <row r="624" s="1" customFormat="1" x14ac:dyDescent="0.35"/>
    <row r="625" s="1" customFormat="1" x14ac:dyDescent="0.35"/>
    <row r="626" s="1" customFormat="1" x14ac:dyDescent="0.35"/>
    <row r="627" s="1" customFormat="1" x14ac:dyDescent="0.35"/>
    <row r="628" s="1" customFormat="1" x14ac:dyDescent="0.35"/>
    <row r="629" s="1" customFormat="1" x14ac:dyDescent="0.35"/>
    <row r="630" s="1" customFormat="1" x14ac:dyDescent="0.35"/>
    <row r="631" s="1" customFormat="1" x14ac:dyDescent="0.35"/>
    <row r="632" s="1" customFormat="1" x14ac:dyDescent="0.35"/>
    <row r="633" s="1" customFormat="1" x14ac:dyDescent="0.35"/>
    <row r="634" s="1" customFormat="1" x14ac:dyDescent="0.35"/>
    <row r="635" s="1" customFormat="1" x14ac:dyDescent="0.35"/>
    <row r="636" s="1" customFormat="1" x14ac:dyDescent="0.35"/>
    <row r="637" s="1" customFormat="1" x14ac:dyDescent="0.35"/>
    <row r="638" s="1" customFormat="1" x14ac:dyDescent="0.35"/>
    <row r="639" s="1" customFormat="1" x14ac:dyDescent="0.35"/>
    <row r="640" s="1" customFormat="1" x14ac:dyDescent="0.35"/>
    <row r="641" s="1" customFormat="1" x14ac:dyDescent="0.35"/>
    <row r="642" s="1" customFormat="1" x14ac:dyDescent="0.35"/>
    <row r="643" s="1" customFormat="1" x14ac:dyDescent="0.35"/>
    <row r="644" s="1" customFormat="1" x14ac:dyDescent="0.35"/>
    <row r="645" s="1" customFormat="1" x14ac:dyDescent="0.35"/>
    <row r="646" s="1" customFormat="1" x14ac:dyDescent="0.35"/>
    <row r="647" s="1" customFormat="1" x14ac:dyDescent="0.35"/>
    <row r="648" s="1" customFormat="1" x14ac:dyDescent="0.35"/>
    <row r="649" s="1" customFormat="1" x14ac:dyDescent="0.35"/>
    <row r="650" s="1" customFormat="1" x14ac:dyDescent="0.35"/>
    <row r="651" s="1" customFormat="1" x14ac:dyDescent="0.35"/>
    <row r="652" s="1" customFormat="1" x14ac:dyDescent="0.35"/>
    <row r="653" s="1" customFormat="1" x14ac:dyDescent="0.35"/>
    <row r="654" s="1" customFormat="1" x14ac:dyDescent="0.35"/>
    <row r="655" s="1" customFormat="1" x14ac:dyDescent="0.35"/>
    <row r="656" s="1" customFormat="1" x14ac:dyDescent="0.35"/>
    <row r="657" s="1" customFormat="1" x14ac:dyDescent="0.35"/>
    <row r="658" s="1" customFormat="1" x14ac:dyDescent="0.35"/>
    <row r="659" s="1" customFormat="1" x14ac:dyDescent="0.35"/>
    <row r="660" s="1" customFormat="1" x14ac:dyDescent="0.35"/>
    <row r="661" s="1" customFormat="1" x14ac:dyDescent="0.35"/>
    <row r="662" s="1" customFormat="1" x14ac:dyDescent="0.35"/>
    <row r="663" s="1" customFormat="1" x14ac:dyDescent="0.35"/>
    <row r="664" s="1" customFormat="1" x14ac:dyDescent="0.35"/>
    <row r="665" s="1" customFormat="1" x14ac:dyDescent="0.35"/>
    <row r="666" s="1" customFormat="1" x14ac:dyDescent="0.35"/>
    <row r="667" s="1" customFormat="1" x14ac:dyDescent="0.35"/>
    <row r="668" s="1" customFormat="1" x14ac:dyDescent="0.35"/>
    <row r="669" s="1" customFormat="1" x14ac:dyDescent="0.35"/>
    <row r="670" s="1" customFormat="1" x14ac:dyDescent="0.35"/>
    <row r="671" s="1" customFormat="1" x14ac:dyDescent="0.35"/>
    <row r="672" s="1" customFormat="1" x14ac:dyDescent="0.35"/>
    <row r="673" s="1" customFormat="1" x14ac:dyDescent="0.35"/>
    <row r="674" s="1" customFormat="1" x14ac:dyDescent="0.35"/>
    <row r="675" s="1" customFormat="1" x14ac:dyDescent="0.35"/>
    <row r="676" s="1" customFormat="1" x14ac:dyDescent="0.35"/>
    <row r="677" s="1" customFormat="1" x14ac:dyDescent="0.35"/>
    <row r="678" s="1" customFormat="1" x14ac:dyDescent="0.35"/>
    <row r="679" s="1" customFormat="1" x14ac:dyDescent="0.35"/>
    <row r="680" s="1" customFormat="1" x14ac:dyDescent="0.35"/>
    <row r="681" s="1" customFormat="1" x14ac:dyDescent="0.35"/>
    <row r="682" s="1" customFormat="1" x14ac:dyDescent="0.35"/>
    <row r="683" s="1" customFormat="1" x14ac:dyDescent="0.35"/>
    <row r="684" s="1" customFormat="1" x14ac:dyDescent="0.35"/>
    <row r="685" s="1" customFormat="1" x14ac:dyDescent="0.35"/>
    <row r="686" s="1" customFormat="1" x14ac:dyDescent="0.35"/>
    <row r="687" s="1" customFormat="1" x14ac:dyDescent="0.35"/>
    <row r="688" s="1" customFormat="1" x14ac:dyDescent="0.35"/>
    <row r="689" s="1" customFormat="1" x14ac:dyDescent="0.35"/>
    <row r="690" s="1" customFormat="1" x14ac:dyDescent="0.35"/>
    <row r="691" s="1" customFormat="1" x14ac:dyDescent="0.35"/>
    <row r="692" s="1" customFormat="1" x14ac:dyDescent="0.35"/>
    <row r="693" s="1" customFormat="1" x14ac:dyDescent="0.35"/>
    <row r="694" s="1" customFormat="1" x14ac:dyDescent="0.35"/>
    <row r="695" s="1" customFormat="1" x14ac:dyDescent="0.35"/>
    <row r="696" s="1" customFormat="1" x14ac:dyDescent="0.35"/>
    <row r="697" s="1" customFormat="1" x14ac:dyDescent="0.35"/>
    <row r="698" s="1" customFormat="1" x14ac:dyDescent="0.35"/>
    <row r="699" s="1" customFormat="1" x14ac:dyDescent="0.35"/>
    <row r="700" s="1" customFormat="1" x14ac:dyDescent="0.35"/>
    <row r="701" s="1" customFormat="1" x14ac:dyDescent="0.35"/>
    <row r="702" s="1" customFormat="1" x14ac:dyDescent="0.35"/>
    <row r="703" s="1" customFormat="1" x14ac:dyDescent="0.35"/>
    <row r="704" s="1" customFormat="1" x14ac:dyDescent="0.35"/>
    <row r="705" s="1" customFormat="1" x14ac:dyDescent="0.35"/>
    <row r="706" s="1" customFormat="1" x14ac:dyDescent="0.35"/>
    <row r="707" s="1" customFormat="1" x14ac:dyDescent="0.35"/>
    <row r="708" s="1" customFormat="1" x14ac:dyDescent="0.35"/>
    <row r="709" s="1" customFormat="1" x14ac:dyDescent="0.35"/>
    <row r="710" s="1" customFormat="1" x14ac:dyDescent="0.35"/>
    <row r="711" s="1" customFormat="1" x14ac:dyDescent="0.35"/>
    <row r="712" s="1" customFormat="1" x14ac:dyDescent="0.35"/>
    <row r="713" s="1" customFormat="1" x14ac:dyDescent="0.35"/>
    <row r="714" s="1" customFormat="1" x14ac:dyDescent="0.35"/>
    <row r="715" s="1" customFormat="1" x14ac:dyDescent="0.35"/>
    <row r="716" s="1" customFormat="1" x14ac:dyDescent="0.35"/>
    <row r="717" s="1" customFormat="1" x14ac:dyDescent="0.35"/>
    <row r="718" s="1" customFormat="1" x14ac:dyDescent="0.35"/>
    <row r="719" s="1" customFormat="1" x14ac:dyDescent="0.35"/>
    <row r="720" s="1" customFormat="1" x14ac:dyDescent="0.35"/>
    <row r="721" s="1" customFormat="1" x14ac:dyDescent="0.35"/>
    <row r="722" s="1" customFormat="1" x14ac:dyDescent="0.35"/>
    <row r="723" s="1" customFormat="1" x14ac:dyDescent="0.35"/>
    <row r="724" s="1" customFormat="1" x14ac:dyDescent="0.35"/>
    <row r="725" s="1" customFormat="1" x14ac:dyDescent="0.35"/>
    <row r="726" s="1" customFormat="1" x14ac:dyDescent="0.35"/>
    <row r="727" s="1" customFormat="1" x14ac:dyDescent="0.35"/>
    <row r="728" s="1" customFormat="1" x14ac:dyDescent="0.35"/>
    <row r="729" s="1" customFormat="1" x14ac:dyDescent="0.35"/>
    <row r="730" s="1" customFormat="1" x14ac:dyDescent="0.35"/>
    <row r="731" s="1" customFormat="1" x14ac:dyDescent="0.35"/>
    <row r="732" s="1" customFormat="1" x14ac:dyDescent="0.35"/>
    <row r="733" s="1" customFormat="1" x14ac:dyDescent="0.35"/>
    <row r="734" s="1" customFormat="1" x14ac:dyDescent="0.35"/>
    <row r="735" s="1" customFormat="1" x14ac:dyDescent="0.35"/>
    <row r="736" s="1" customFormat="1" x14ac:dyDescent="0.35"/>
    <row r="737" s="1" customFormat="1" x14ac:dyDescent="0.35"/>
    <row r="738" s="1" customFormat="1" x14ac:dyDescent="0.35"/>
    <row r="739" s="1" customFormat="1" x14ac:dyDescent="0.35"/>
    <row r="740" s="1" customFormat="1" x14ac:dyDescent="0.35"/>
    <row r="741" s="1" customFormat="1" x14ac:dyDescent="0.35"/>
    <row r="742" s="1" customFormat="1" x14ac:dyDescent="0.35"/>
    <row r="743" s="1" customFormat="1" x14ac:dyDescent="0.35"/>
    <row r="744" s="1" customFormat="1" x14ac:dyDescent="0.35"/>
    <row r="745" s="1" customFormat="1" x14ac:dyDescent="0.35"/>
    <row r="746" s="1" customFormat="1" x14ac:dyDescent="0.35"/>
    <row r="747" s="1" customFormat="1" x14ac:dyDescent="0.35"/>
    <row r="748" s="1" customFormat="1" x14ac:dyDescent="0.35"/>
    <row r="749" s="1" customFormat="1" x14ac:dyDescent="0.35"/>
    <row r="750" s="1" customFormat="1" x14ac:dyDescent="0.35"/>
    <row r="751" s="1" customFormat="1" x14ac:dyDescent="0.35"/>
    <row r="752" s="1" customFormat="1" x14ac:dyDescent="0.35"/>
    <row r="753" s="1" customFormat="1" x14ac:dyDescent="0.35"/>
    <row r="754" s="1" customFormat="1" x14ac:dyDescent="0.35"/>
    <row r="755" s="1" customFormat="1" x14ac:dyDescent="0.35"/>
    <row r="756" s="1" customFormat="1" x14ac:dyDescent="0.35"/>
    <row r="757" s="1" customFormat="1" x14ac:dyDescent="0.35"/>
    <row r="758" s="1" customFormat="1" x14ac:dyDescent="0.35"/>
    <row r="759" s="1" customFormat="1" x14ac:dyDescent="0.35"/>
    <row r="760" s="1" customFormat="1" x14ac:dyDescent="0.35"/>
    <row r="761" s="1" customFormat="1" x14ac:dyDescent="0.35"/>
    <row r="762" s="1" customFormat="1" x14ac:dyDescent="0.35"/>
    <row r="763" s="1" customFormat="1" x14ac:dyDescent="0.35"/>
    <row r="764" s="1" customFormat="1" x14ac:dyDescent="0.35"/>
    <row r="765" s="1" customFormat="1" x14ac:dyDescent="0.35"/>
    <row r="766" s="1" customFormat="1" x14ac:dyDescent="0.35"/>
    <row r="767" s="1" customFormat="1" x14ac:dyDescent="0.35"/>
    <row r="768" s="1" customFormat="1" x14ac:dyDescent="0.35"/>
    <row r="769" s="1" customFormat="1" x14ac:dyDescent="0.35"/>
    <row r="770" s="1" customFormat="1" x14ac:dyDescent="0.35"/>
    <row r="771" s="1" customFormat="1" x14ac:dyDescent="0.35"/>
    <row r="772" s="1" customFormat="1" x14ac:dyDescent="0.35"/>
    <row r="773" s="1" customFormat="1" x14ac:dyDescent="0.35"/>
    <row r="774" s="1" customFormat="1" x14ac:dyDescent="0.35"/>
    <row r="775" s="1" customFormat="1" x14ac:dyDescent="0.35"/>
    <row r="776" s="1" customFormat="1" x14ac:dyDescent="0.35"/>
    <row r="777" s="1" customFormat="1" x14ac:dyDescent="0.35"/>
    <row r="778" s="1" customFormat="1" x14ac:dyDescent="0.35"/>
    <row r="779" s="1" customFormat="1" x14ac:dyDescent="0.35"/>
    <row r="780" s="1" customFormat="1" x14ac:dyDescent="0.35"/>
    <row r="781" s="1" customFormat="1" x14ac:dyDescent="0.35"/>
    <row r="782" s="1" customFormat="1" x14ac:dyDescent="0.35"/>
    <row r="783" s="1" customFormat="1" x14ac:dyDescent="0.35"/>
    <row r="784" s="1" customFormat="1" x14ac:dyDescent="0.35"/>
    <row r="785" s="1" customFormat="1" x14ac:dyDescent="0.35"/>
    <row r="786" s="1" customFormat="1" x14ac:dyDescent="0.35"/>
    <row r="787" s="1" customFormat="1" x14ac:dyDescent="0.35"/>
    <row r="788" s="1" customFormat="1" x14ac:dyDescent="0.35"/>
    <row r="789" s="1" customFormat="1" x14ac:dyDescent="0.35"/>
    <row r="790" s="1" customFormat="1" x14ac:dyDescent="0.35"/>
    <row r="791" s="1" customFormat="1" x14ac:dyDescent="0.35"/>
    <row r="792" s="1" customFormat="1" x14ac:dyDescent="0.35"/>
    <row r="793" s="1" customFormat="1" x14ac:dyDescent="0.35"/>
    <row r="794" s="1" customFormat="1" x14ac:dyDescent="0.35"/>
    <row r="795" s="1" customFormat="1" x14ac:dyDescent="0.35"/>
    <row r="796" s="1" customFormat="1" x14ac:dyDescent="0.35"/>
    <row r="797" s="1" customFormat="1" x14ac:dyDescent="0.35"/>
    <row r="798" s="1" customFormat="1" x14ac:dyDescent="0.35"/>
    <row r="799" s="1" customFormat="1" x14ac:dyDescent="0.35"/>
    <row r="800" s="1" customFormat="1" x14ac:dyDescent="0.35"/>
    <row r="801" s="1" customFormat="1" x14ac:dyDescent="0.35"/>
    <row r="802" s="1" customFormat="1" x14ac:dyDescent="0.35"/>
    <row r="803" s="1" customFormat="1" x14ac:dyDescent="0.35"/>
    <row r="804" s="1" customFormat="1" x14ac:dyDescent="0.35"/>
    <row r="805" s="1" customFormat="1" x14ac:dyDescent="0.35"/>
    <row r="806" s="1" customFormat="1" x14ac:dyDescent="0.35"/>
    <row r="807" s="1" customFormat="1" x14ac:dyDescent="0.35"/>
    <row r="808" s="1" customFormat="1" x14ac:dyDescent="0.35"/>
    <row r="809" s="1" customFormat="1" x14ac:dyDescent="0.35"/>
    <row r="810" s="1" customFormat="1" x14ac:dyDescent="0.35"/>
    <row r="811" s="1" customFormat="1" x14ac:dyDescent="0.35"/>
    <row r="812" s="1" customFormat="1" x14ac:dyDescent="0.35"/>
    <row r="813" s="1" customFormat="1" x14ac:dyDescent="0.35"/>
    <row r="814" s="1" customFormat="1" x14ac:dyDescent="0.35"/>
    <row r="815" s="1" customFormat="1" x14ac:dyDescent="0.35"/>
    <row r="816" s="1" customFormat="1" x14ac:dyDescent="0.35"/>
    <row r="817" s="1" customFormat="1" x14ac:dyDescent="0.35"/>
    <row r="818" s="1" customFormat="1" x14ac:dyDescent="0.35"/>
    <row r="819" s="1" customFormat="1" x14ac:dyDescent="0.35"/>
    <row r="820" s="1" customFormat="1" x14ac:dyDescent="0.35"/>
    <row r="821" s="1" customFormat="1" x14ac:dyDescent="0.35"/>
    <row r="822" s="1" customFormat="1" x14ac:dyDescent="0.35"/>
    <row r="823" s="1" customFormat="1" x14ac:dyDescent="0.35"/>
    <row r="824" s="1" customFormat="1" x14ac:dyDescent="0.35"/>
    <row r="825" s="1" customFormat="1" x14ac:dyDescent="0.35"/>
    <row r="826" s="1" customFormat="1" x14ac:dyDescent="0.35"/>
    <row r="827" s="1" customFormat="1" x14ac:dyDescent="0.35"/>
    <row r="828" s="1" customFormat="1" x14ac:dyDescent="0.35"/>
    <row r="829" s="1" customFormat="1" x14ac:dyDescent="0.35"/>
    <row r="830" s="1" customFormat="1" x14ac:dyDescent="0.35"/>
    <row r="831" s="1" customFormat="1" x14ac:dyDescent="0.35"/>
    <row r="832" s="1" customFormat="1" x14ac:dyDescent="0.35"/>
    <row r="833" s="1" customFormat="1" x14ac:dyDescent="0.35"/>
    <row r="834" s="1" customFormat="1" x14ac:dyDescent="0.35"/>
    <row r="835" s="1" customFormat="1" x14ac:dyDescent="0.35"/>
    <row r="836" s="1" customFormat="1" x14ac:dyDescent="0.35"/>
    <row r="837" s="1" customFormat="1" x14ac:dyDescent="0.35"/>
    <row r="838" s="1" customFormat="1" x14ac:dyDescent="0.35"/>
    <row r="839" s="1" customFormat="1" x14ac:dyDescent="0.35"/>
    <row r="840" s="1" customFormat="1" x14ac:dyDescent="0.35"/>
    <row r="841" s="1" customFormat="1" x14ac:dyDescent="0.35"/>
    <row r="842" s="1" customFormat="1" x14ac:dyDescent="0.35"/>
    <row r="843" s="1" customFormat="1" x14ac:dyDescent="0.35"/>
    <row r="844" s="1" customFormat="1" x14ac:dyDescent="0.35"/>
    <row r="845" s="1" customFormat="1" x14ac:dyDescent="0.35"/>
    <row r="846" s="1" customFormat="1" x14ac:dyDescent="0.35"/>
    <row r="847" s="1" customFormat="1" x14ac:dyDescent="0.35"/>
    <row r="848" s="1" customFormat="1" x14ac:dyDescent="0.35"/>
    <row r="849" s="1" customFormat="1" x14ac:dyDescent="0.35"/>
    <row r="850" s="1" customFormat="1" x14ac:dyDescent="0.35"/>
    <row r="851" s="1" customFormat="1" x14ac:dyDescent="0.35"/>
    <row r="852" s="1" customFormat="1" x14ac:dyDescent="0.35"/>
    <row r="853" s="1" customFormat="1" x14ac:dyDescent="0.35"/>
    <row r="854" s="1" customFormat="1" x14ac:dyDescent="0.35"/>
    <row r="855" s="1" customFormat="1" x14ac:dyDescent="0.35"/>
    <row r="856" s="1" customFormat="1" x14ac:dyDescent="0.35"/>
    <row r="857" s="1" customFormat="1" x14ac:dyDescent="0.35"/>
    <row r="858" s="1" customFormat="1" x14ac:dyDescent="0.35"/>
    <row r="859" s="1" customFormat="1" x14ac:dyDescent="0.35"/>
    <row r="860" s="1" customFormat="1" x14ac:dyDescent="0.35"/>
    <row r="861" s="1" customFormat="1" x14ac:dyDescent="0.35"/>
    <row r="862" s="1" customFormat="1" x14ac:dyDescent="0.35"/>
    <row r="863" s="1" customFormat="1" x14ac:dyDescent="0.35"/>
    <row r="864" s="1" customFormat="1" x14ac:dyDescent="0.35"/>
    <row r="865" s="1" customFormat="1" x14ac:dyDescent="0.35"/>
    <row r="866" s="1" customFormat="1" x14ac:dyDescent="0.35"/>
    <row r="867" s="1" customFormat="1" x14ac:dyDescent="0.35"/>
    <row r="868" s="1" customFormat="1" x14ac:dyDescent="0.35"/>
    <row r="869" s="1" customFormat="1" x14ac:dyDescent="0.35"/>
    <row r="870" s="1" customFormat="1" x14ac:dyDescent="0.35"/>
    <row r="871" s="1" customFormat="1" x14ac:dyDescent="0.35"/>
    <row r="872" s="1" customFormat="1" x14ac:dyDescent="0.35"/>
    <row r="873" s="1" customFormat="1" x14ac:dyDescent="0.35"/>
    <row r="874" s="1" customFormat="1" x14ac:dyDescent="0.35"/>
    <row r="875" s="1" customFormat="1" x14ac:dyDescent="0.35"/>
    <row r="876" s="1" customFormat="1" x14ac:dyDescent="0.35"/>
    <row r="877" s="1" customFormat="1" x14ac:dyDescent="0.35"/>
    <row r="878" s="1" customFormat="1" x14ac:dyDescent="0.35"/>
    <row r="879" s="1" customFormat="1" x14ac:dyDescent="0.35"/>
    <row r="880" s="1" customFormat="1" x14ac:dyDescent="0.35"/>
    <row r="881" s="1" customFormat="1" x14ac:dyDescent="0.35"/>
    <row r="882" s="1" customFormat="1" x14ac:dyDescent="0.35"/>
    <row r="883" s="1" customFormat="1" x14ac:dyDescent="0.35"/>
    <row r="884" s="1" customFormat="1" x14ac:dyDescent="0.35"/>
    <row r="885" s="1" customFormat="1" x14ac:dyDescent="0.35"/>
    <row r="886" s="1" customFormat="1" x14ac:dyDescent="0.35"/>
    <row r="887" s="1" customFormat="1" x14ac:dyDescent="0.35"/>
    <row r="888" s="1" customFormat="1" x14ac:dyDescent="0.35"/>
    <row r="889" s="1" customFormat="1" x14ac:dyDescent="0.35"/>
    <row r="890" s="1" customFormat="1" x14ac:dyDescent="0.35"/>
    <row r="891" s="1" customFormat="1" x14ac:dyDescent="0.35"/>
    <row r="892" s="1" customFormat="1" x14ac:dyDescent="0.35"/>
    <row r="893" s="1" customFormat="1" x14ac:dyDescent="0.35"/>
    <row r="894" s="1" customFormat="1" x14ac:dyDescent="0.35"/>
    <row r="895" s="1" customFormat="1" x14ac:dyDescent="0.35"/>
    <row r="896" s="1" customFormat="1" x14ac:dyDescent="0.35"/>
    <row r="897" s="1" customFormat="1" x14ac:dyDescent="0.35"/>
    <row r="898" s="1" customFormat="1" x14ac:dyDescent="0.35"/>
    <row r="899" s="1" customFormat="1" x14ac:dyDescent="0.35"/>
    <row r="900" s="1" customFormat="1" x14ac:dyDescent="0.35"/>
    <row r="901" s="1" customFormat="1" x14ac:dyDescent="0.35"/>
    <row r="902" s="1" customFormat="1" x14ac:dyDescent="0.35"/>
    <row r="903" s="1" customFormat="1" x14ac:dyDescent="0.35"/>
    <row r="904" s="1" customFormat="1" x14ac:dyDescent="0.35"/>
    <row r="905" s="1" customFormat="1" x14ac:dyDescent="0.35"/>
    <row r="906" s="1" customFormat="1" x14ac:dyDescent="0.35"/>
    <row r="907" s="1" customFormat="1" x14ac:dyDescent="0.35"/>
    <row r="908" s="1" customFormat="1" x14ac:dyDescent="0.35"/>
    <row r="909" s="1" customFormat="1" x14ac:dyDescent="0.35"/>
    <row r="910" s="1" customFormat="1" x14ac:dyDescent="0.35"/>
    <row r="911" s="1" customFormat="1" x14ac:dyDescent="0.35"/>
    <row r="912" s="1" customFormat="1" x14ac:dyDescent="0.35"/>
    <row r="913" s="1" customFormat="1" x14ac:dyDescent="0.35"/>
    <row r="914" s="1" customFormat="1" x14ac:dyDescent="0.35"/>
    <row r="915" s="1" customFormat="1" x14ac:dyDescent="0.35"/>
    <row r="916" s="1" customFormat="1" x14ac:dyDescent="0.35"/>
    <row r="917" s="1" customFormat="1" x14ac:dyDescent="0.35"/>
    <row r="918" s="1" customFormat="1" x14ac:dyDescent="0.35"/>
    <row r="919" s="1" customFormat="1" x14ac:dyDescent="0.35"/>
    <row r="920" s="1" customFormat="1" x14ac:dyDescent="0.35"/>
    <row r="921" s="1" customFormat="1" x14ac:dyDescent="0.35"/>
    <row r="922" s="1" customFormat="1" x14ac:dyDescent="0.35"/>
    <row r="923" s="1" customFormat="1" x14ac:dyDescent="0.35"/>
    <row r="924" s="1" customFormat="1" x14ac:dyDescent="0.35"/>
    <row r="925" s="1" customFormat="1" x14ac:dyDescent="0.35"/>
    <row r="926" s="1" customFormat="1" x14ac:dyDescent="0.35"/>
    <row r="927" s="1" customFormat="1" x14ac:dyDescent="0.35"/>
    <row r="928" s="1" customFormat="1" x14ac:dyDescent="0.35"/>
    <row r="929" s="1" customFormat="1" x14ac:dyDescent="0.35"/>
    <row r="930" s="1" customFormat="1" x14ac:dyDescent="0.35"/>
    <row r="931" s="1" customFormat="1" x14ac:dyDescent="0.35"/>
    <row r="932" s="1" customFormat="1" x14ac:dyDescent="0.35"/>
    <row r="933" s="1" customFormat="1" x14ac:dyDescent="0.35"/>
    <row r="934" s="1" customFormat="1" x14ac:dyDescent="0.35"/>
    <row r="935" s="1" customFormat="1" x14ac:dyDescent="0.35"/>
    <row r="936" s="1" customFormat="1" x14ac:dyDescent="0.35"/>
    <row r="937" s="1" customFormat="1" x14ac:dyDescent="0.35"/>
    <row r="938" s="1" customFormat="1" x14ac:dyDescent="0.35"/>
    <row r="939" s="1" customFormat="1" x14ac:dyDescent="0.35"/>
    <row r="940" s="1" customFormat="1" x14ac:dyDescent="0.35"/>
    <row r="941" s="1" customFormat="1" x14ac:dyDescent="0.35"/>
    <row r="942" s="1" customFormat="1" x14ac:dyDescent="0.35"/>
    <row r="943" s="1" customFormat="1" x14ac:dyDescent="0.35"/>
    <row r="944" s="1" customFormat="1" x14ac:dyDescent="0.35"/>
    <row r="945" s="1" customFormat="1" x14ac:dyDescent="0.35"/>
    <row r="946" s="1" customFormat="1" x14ac:dyDescent="0.35"/>
    <row r="947" s="1" customFormat="1" x14ac:dyDescent="0.35"/>
    <row r="948" s="1" customFormat="1" x14ac:dyDescent="0.35"/>
    <row r="949" s="1" customFormat="1" x14ac:dyDescent="0.35"/>
    <row r="950" s="1" customFormat="1" x14ac:dyDescent="0.35"/>
    <row r="951" s="1" customFormat="1" x14ac:dyDescent="0.35"/>
    <row r="952" s="1" customFormat="1" x14ac:dyDescent="0.35"/>
    <row r="953" s="1" customFormat="1" x14ac:dyDescent="0.35"/>
    <row r="954" s="1" customFormat="1" x14ac:dyDescent="0.35"/>
    <row r="955" s="1" customFormat="1" x14ac:dyDescent="0.35"/>
    <row r="956" s="1" customFormat="1" x14ac:dyDescent="0.35"/>
    <row r="957" s="1" customFormat="1" x14ac:dyDescent="0.35"/>
    <row r="958" s="1" customFormat="1" x14ac:dyDescent="0.35"/>
    <row r="959" s="1" customFormat="1" x14ac:dyDescent="0.35"/>
    <row r="960" s="1" customFormat="1" x14ac:dyDescent="0.35"/>
    <row r="961" s="1" customFormat="1" x14ac:dyDescent="0.35"/>
    <row r="962" s="1" customFormat="1" x14ac:dyDescent="0.35"/>
    <row r="963" s="1" customFormat="1" x14ac:dyDescent="0.35"/>
    <row r="964" s="1" customFormat="1" x14ac:dyDescent="0.35"/>
    <row r="965" s="1" customFormat="1" x14ac:dyDescent="0.35"/>
    <row r="966" s="1" customFormat="1" x14ac:dyDescent="0.35"/>
    <row r="967" s="1" customFormat="1" x14ac:dyDescent="0.35"/>
    <row r="968" s="1" customFormat="1" x14ac:dyDescent="0.35"/>
    <row r="969" s="1" customFormat="1" x14ac:dyDescent="0.35"/>
    <row r="970" s="1" customFormat="1" x14ac:dyDescent="0.35"/>
    <row r="971" s="1" customFormat="1" x14ac:dyDescent="0.35"/>
    <row r="972" s="1" customFormat="1" x14ac:dyDescent="0.35"/>
    <row r="973" s="1" customFormat="1" x14ac:dyDescent="0.35"/>
    <row r="974" s="1" customFormat="1" x14ac:dyDescent="0.35"/>
    <row r="975" s="1" customFormat="1" x14ac:dyDescent="0.35"/>
    <row r="976" s="1" customFormat="1" x14ac:dyDescent="0.35"/>
    <row r="977" s="1" customFormat="1" x14ac:dyDescent="0.35"/>
    <row r="978" s="1" customFormat="1" x14ac:dyDescent="0.35"/>
    <row r="979" s="1" customFormat="1" x14ac:dyDescent="0.35"/>
    <row r="980" s="1" customFormat="1" x14ac:dyDescent="0.35"/>
    <row r="981" s="1" customFormat="1" x14ac:dyDescent="0.35"/>
    <row r="982" s="1" customFormat="1" x14ac:dyDescent="0.35"/>
    <row r="983" s="1" customFormat="1" x14ac:dyDescent="0.35"/>
    <row r="984" s="1" customFormat="1" x14ac:dyDescent="0.35"/>
    <row r="985" s="1" customFormat="1" x14ac:dyDescent="0.35"/>
    <row r="986" s="1" customFormat="1" x14ac:dyDescent="0.35"/>
    <row r="987" s="1" customFormat="1" x14ac:dyDescent="0.35"/>
    <row r="988" s="1" customFormat="1" x14ac:dyDescent="0.35"/>
    <row r="989" s="1" customFormat="1" x14ac:dyDescent="0.35"/>
    <row r="990" s="1" customFormat="1" x14ac:dyDescent="0.35"/>
    <row r="991" s="1" customFormat="1" x14ac:dyDescent="0.35"/>
    <row r="992" s="1" customFormat="1" x14ac:dyDescent="0.35"/>
    <row r="993" s="1" customFormat="1" x14ac:dyDescent="0.35"/>
    <row r="994" s="1" customFormat="1" x14ac:dyDescent="0.35"/>
    <row r="995" s="1" customFormat="1" x14ac:dyDescent="0.35"/>
    <row r="996" s="1" customFormat="1" x14ac:dyDescent="0.35"/>
    <row r="997" s="1" customFormat="1" x14ac:dyDescent="0.35"/>
    <row r="998" s="1" customFormat="1" x14ac:dyDescent="0.35"/>
    <row r="999" s="1" customFormat="1" x14ac:dyDescent="0.35"/>
    <row r="1000" s="1" customFormat="1" x14ac:dyDescent="0.35"/>
    <row r="1001" s="1" customFormat="1" x14ac:dyDescent="0.35"/>
    <row r="1002" s="1" customFormat="1" x14ac:dyDescent="0.35"/>
    <row r="1003" s="1" customFormat="1" x14ac:dyDescent="0.35"/>
    <row r="1004" s="1" customFormat="1" x14ac:dyDescent="0.35"/>
    <row r="1005" s="1" customFormat="1" x14ac:dyDescent="0.35"/>
    <row r="1006" s="1" customFormat="1" x14ac:dyDescent="0.35"/>
    <row r="1007" s="1" customFormat="1" x14ac:dyDescent="0.35"/>
    <row r="1008" s="1" customFormat="1" x14ac:dyDescent="0.35"/>
    <row r="1009" s="1" customFormat="1" x14ac:dyDescent="0.35"/>
    <row r="1010" s="1" customFormat="1" x14ac:dyDescent="0.35"/>
    <row r="1011" s="1" customFormat="1" x14ac:dyDescent="0.35"/>
    <row r="1012" s="1" customFormat="1" x14ac:dyDescent="0.35"/>
    <row r="1013" s="1" customFormat="1" x14ac:dyDescent="0.35"/>
    <row r="1014" s="1" customFormat="1" x14ac:dyDescent="0.35"/>
    <row r="1015" s="1" customFormat="1" x14ac:dyDescent="0.35"/>
    <row r="1016" s="1" customFormat="1" x14ac:dyDescent="0.35"/>
    <row r="1017" s="1" customFormat="1" x14ac:dyDescent="0.35"/>
    <row r="1018" s="1" customFormat="1" x14ac:dyDescent="0.35"/>
    <row r="1019" s="1" customFormat="1" x14ac:dyDescent="0.35"/>
    <row r="1020" s="1" customFormat="1" x14ac:dyDescent="0.35"/>
    <row r="1021" s="1" customFormat="1" x14ac:dyDescent="0.35"/>
    <row r="1022" s="1" customFormat="1" x14ac:dyDescent="0.35"/>
    <row r="1023" s="1" customFormat="1" x14ac:dyDescent="0.35"/>
    <row r="1024" s="1" customFormat="1" x14ac:dyDescent="0.35"/>
    <row r="1025" s="1" customFormat="1" x14ac:dyDescent="0.35"/>
    <row r="1026" s="1" customFormat="1" x14ac:dyDescent="0.35"/>
    <row r="1027" s="1" customFormat="1" x14ac:dyDescent="0.35"/>
    <row r="1028" s="1" customFormat="1" x14ac:dyDescent="0.35"/>
    <row r="1029" s="1" customFormat="1" x14ac:dyDescent="0.35"/>
    <row r="1030" s="1" customFormat="1" x14ac:dyDescent="0.35"/>
    <row r="1031" s="1" customFormat="1" x14ac:dyDescent="0.35"/>
    <row r="1032" s="1" customFormat="1" x14ac:dyDescent="0.35"/>
    <row r="1033" s="1" customFormat="1" x14ac:dyDescent="0.35"/>
    <row r="1034" s="1" customFormat="1" x14ac:dyDescent="0.35"/>
    <row r="1035" s="1" customFormat="1" x14ac:dyDescent="0.35"/>
    <row r="1036" s="1" customFormat="1" x14ac:dyDescent="0.35"/>
    <row r="1037" s="1" customFormat="1" x14ac:dyDescent="0.35"/>
    <row r="1038" s="1" customFormat="1" x14ac:dyDescent="0.35"/>
    <row r="1039" s="1" customFormat="1" x14ac:dyDescent="0.35"/>
    <row r="1040" s="1" customFormat="1" x14ac:dyDescent="0.35"/>
    <row r="1041" s="1" customFormat="1" x14ac:dyDescent="0.35"/>
    <row r="1042" s="1" customFormat="1" x14ac:dyDescent="0.35"/>
    <row r="1043" s="1" customFormat="1" x14ac:dyDescent="0.35"/>
    <row r="1044" s="1" customFormat="1" x14ac:dyDescent="0.35"/>
    <row r="1045" s="1" customFormat="1" x14ac:dyDescent="0.35"/>
    <row r="1046" s="1" customFormat="1" x14ac:dyDescent="0.35"/>
    <row r="1047" s="1" customFormat="1" x14ac:dyDescent="0.35"/>
    <row r="1048" s="1" customFormat="1" x14ac:dyDescent="0.35"/>
    <row r="1049" s="1" customFormat="1" x14ac:dyDescent="0.35"/>
    <row r="1050" s="1" customFormat="1" x14ac:dyDescent="0.35"/>
    <row r="1051" s="1" customFormat="1" x14ac:dyDescent="0.35"/>
    <row r="1052" s="1" customFormat="1" x14ac:dyDescent="0.35"/>
    <row r="1053" s="1" customFormat="1" x14ac:dyDescent="0.35"/>
    <row r="1054" s="1" customFormat="1" x14ac:dyDescent="0.35"/>
    <row r="1055" s="1" customFormat="1" x14ac:dyDescent="0.35"/>
    <row r="1056" s="1" customFormat="1" x14ac:dyDescent="0.35"/>
    <row r="1057" s="1" customFormat="1" x14ac:dyDescent="0.35"/>
    <row r="1058" s="1" customFormat="1" x14ac:dyDescent="0.35"/>
    <row r="1059" s="1" customFormat="1" x14ac:dyDescent="0.35"/>
    <row r="1060" s="1" customFormat="1" x14ac:dyDescent="0.35"/>
    <row r="1061" s="1" customFormat="1" x14ac:dyDescent="0.35"/>
    <row r="1062" s="1" customFormat="1" x14ac:dyDescent="0.35"/>
    <row r="1063" s="1" customFormat="1" x14ac:dyDescent="0.35"/>
    <row r="1064" s="1" customFormat="1" x14ac:dyDescent="0.35"/>
    <row r="1065" s="1" customFormat="1" x14ac:dyDescent="0.35"/>
    <row r="1066" s="1" customFormat="1" x14ac:dyDescent="0.35"/>
    <row r="1067" s="1" customFormat="1" x14ac:dyDescent="0.35"/>
    <row r="1068" s="1" customFormat="1" x14ac:dyDescent="0.35"/>
    <row r="1069" s="1" customFormat="1" x14ac:dyDescent="0.35"/>
    <row r="1070" s="1" customFormat="1" x14ac:dyDescent="0.35"/>
    <row r="1071" s="1" customFormat="1" x14ac:dyDescent="0.35"/>
    <row r="1072" s="1" customFormat="1" x14ac:dyDescent="0.35"/>
    <row r="1073" s="1" customFormat="1" x14ac:dyDescent="0.35"/>
    <row r="1074" s="1" customFormat="1" x14ac:dyDescent="0.35"/>
    <row r="1075" s="1" customFormat="1" x14ac:dyDescent="0.35"/>
    <row r="1076" s="1" customFormat="1" x14ac:dyDescent="0.35"/>
    <row r="1077" s="1" customFormat="1" x14ac:dyDescent="0.35"/>
    <row r="1078" s="1" customFormat="1" x14ac:dyDescent="0.35"/>
    <row r="1079" s="1" customFormat="1" x14ac:dyDescent="0.35"/>
    <row r="1080" s="1" customFormat="1" x14ac:dyDescent="0.35"/>
    <row r="1081" s="1" customFormat="1" x14ac:dyDescent="0.35"/>
    <row r="1082" s="1" customFormat="1" x14ac:dyDescent="0.35"/>
    <row r="1083" s="1" customFormat="1" x14ac:dyDescent="0.35"/>
    <row r="1084" s="1" customFormat="1" x14ac:dyDescent="0.35"/>
    <row r="1085" s="1" customFormat="1" x14ac:dyDescent="0.35"/>
    <row r="1086" s="1" customFormat="1" x14ac:dyDescent="0.35"/>
    <row r="1087" s="1" customFormat="1" x14ac:dyDescent="0.35"/>
    <row r="1088" s="1" customFormat="1" x14ac:dyDescent="0.35"/>
    <row r="1089" s="1" customFormat="1" x14ac:dyDescent="0.35"/>
    <row r="1090" s="1" customFormat="1" x14ac:dyDescent="0.35"/>
    <row r="1091" s="1" customFormat="1" x14ac:dyDescent="0.35"/>
    <row r="1092" s="1" customFormat="1" x14ac:dyDescent="0.35"/>
    <row r="1093" s="1" customFormat="1" x14ac:dyDescent="0.35"/>
    <row r="1094" s="1" customFormat="1" x14ac:dyDescent="0.35"/>
    <row r="1095" s="1" customFormat="1" x14ac:dyDescent="0.35"/>
    <row r="1096" s="1" customFormat="1" x14ac:dyDescent="0.35"/>
    <row r="1097" s="1" customFormat="1" x14ac:dyDescent="0.35"/>
    <row r="1098" s="1" customFormat="1" x14ac:dyDescent="0.35"/>
    <row r="1099" s="1" customFormat="1" x14ac:dyDescent="0.35"/>
    <row r="1100" s="1" customFormat="1" x14ac:dyDescent="0.35"/>
    <row r="1101" s="1" customFormat="1" x14ac:dyDescent="0.35"/>
    <row r="1102" s="1" customFormat="1" x14ac:dyDescent="0.35"/>
    <row r="1103" s="1" customFormat="1" x14ac:dyDescent="0.35"/>
    <row r="1104" s="1" customFormat="1" x14ac:dyDescent="0.35"/>
    <row r="1105" s="1" customFormat="1" x14ac:dyDescent="0.35"/>
    <row r="1106" s="1" customFormat="1" x14ac:dyDescent="0.35"/>
    <row r="1107" s="1" customFormat="1" x14ac:dyDescent="0.35"/>
    <row r="1108" s="1" customFormat="1" x14ac:dyDescent="0.35"/>
    <row r="1109" s="1" customFormat="1" x14ac:dyDescent="0.35"/>
    <row r="1110" s="1" customFormat="1" x14ac:dyDescent="0.35"/>
    <row r="1111" s="1" customFormat="1" x14ac:dyDescent="0.35"/>
    <row r="1112" s="1" customFormat="1" x14ac:dyDescent="0.35"/>
    <row r="1113" s="1" customFormat="1" x14ac:dyDescent="0.35"/>
    <row r="1114" s="1" customFormat="1" x14ac:dyDescent="0.35"/>
    <row r="1115" s="1" customFormat="1" x14ac:dyDescent="0.35"/>
    <row r="1116" s="1" customFormat="1" x14ac:dyDescent="0.35"/>
    <row r="1117" s="1" customFormat="1" x14ac:dyDescent="0.35"/>
    <row r="1118" s="1" customFormat="1" x14ac:dyDescent="0.35"/>
    <row r="1119" s="1" customFormat="1" x14ac:dyDescent="0.35"/>
    <row r="1120" s="1" customFormat="1" x14ac:dyDescent="0.35"/>
    <row r="1121" s="1" customFormat="1" x14ac:dyDescent="0.35"/>
    <row r="1122" s="1" customFormat="1" x14ac:dyDescent="0.35"/>
    <row r="1123" s="1" customFormat="1" x14ac:dyDescent="0.35"/>
    <row r="1124" s="1" customFormat="1" x14ac:dyDescent="0.35"/>
    <row r="1125" s="1" customFormat="1" x14ac:dyDescent="0.35"/>
    <row r="1126" s="1" customFormat="1" x14ac:dyDescent="0.35"/>
    <row r="1127" s="1" customFormat="1" x14ac:dyDescent="0.35"/>
    <row r="1128" s="1" customFormat="1" x14ac:dyDescent="0.35"/>
    <row r="1129" s="1" customFormat="1" x14ac:dyDescent="0.35"/>
    <row r="1130" s="1" customFormat="1" x14ac:dyDescent="0.35"/>
    <row r="1131" s="1" customFormat="1" x14ac:dyDescent="0.35"/>
    <row r="1132" s="1" customFormat="1" x14ac:dyDescent="0.35"/>
    <row r="1133" s="1" customFormat="1" x14ac:dyDescent="0.35"/>
    <row r="1134" s="1" customFormat="1" x14ac:dyDescent="0.35"/>
    <row r="1135" s="1" customFormat="1" x14ac:dyDescent="0.35"/>
    <row r="1136" s="1" customFormat="1" x14ac:dyDescent="0.35"/>
    <row r="1137" s="1" customFormat="1" x14ac:dyDescent="0.35"/>
    <row r="1138" s="1" customFormat="1" x14ac:dyDescent="0.35"/>
    <row r="1139" s="1" customFormat="1" x14ac:dyDescent="0.35"/>
    <row r="1140" s="1" customFormat="1" x14ac:dyDescent="0.35"/>
    <row r="1141" s="1" customFormat="1" x14ac:dyDescent="0.35"/>
    <row r="1142" s="1" customFormat="1" x14ac:dyDescent="0.35"/>
    <row r="1143" s="1" customFormat="1" x14ac:dyDescent="0.35"/>
    <row r="1144" s="1" customFormat="1" x14ac:dyDescent="0.35"/>
    <row r="1145" s="1" customFormat="1" x14ac:dyDescent="0.35"/>
    <row r="1146" s="1" customFormat="1" x14ac:dyDescent="0.35"/>
    <row r="1147" s="1" customFormat="1" x14ac:dyDescent="0.35"/>
    <row r="1148" s="1" customFormat="1" x14ac:dyDescent="0.35"/>
    <row r="1149" s="1" customFormat="1" x14ac:dyDescent="0.35"/>
    <row r="1150" s="1" customFormat="1" x14ac:dyDescent="0.35"/>
    <row r="1151" s="1" customFormat="1" x14ac:dyDescent="0.35"/>
    <row r="1152" s="1" customFormat="1" x14ac:dyDescent="0.35"/>
    <row r="1153" s="1" customFormat="1" x14ac:dyDescent="0.35"/>
    <row r="1154" s="1" customFormat="1" x14ac:dyDescent="0.35"/>
    <row r="1155" s="1" customFormat="1" x14ac:dyDescent="0.35"/>
    <row r="1156" s="1" customFormat="1" x14ac:dyDescent="0.35"/>
    <row r="1157" s="1" customFormat="1" x14ac:dyDescent="0.35"/>
    <row r="1158" s="1" customFormat="1" x14ac:dyDescent="0.35"/>
    <row r="1159" s="1" customFormat="1" x14ac:dyDescent="0.35"/>
    <row r="1160" s="1" customFormat="1" x14ac:dyDescent="0.35"/>
    <row r="1161" s="1" customFormat="1" x14ac:dyDescent="0.35"/>
    <row r="1162" s="1" customFormat="1" x14ac:dyDescent="0.35"/>
    <row r="1163" s="1" customFormat="1" x14ac:dyDescent="0.35"/>
    <row r="1164" s="1" customFormat="1" x14ac:dyDescent="0.35"/>
    <row r="1165" s="1" customFormat="1" x14ac:dyDescent="0.35"/>
    <row r="1166" s="1" customFormat="1" x14ac:dyDescent="0.35"/>
    <row r="1167" s="1" customFormat="1" x14ac:dyDescent="0.35"/>
    <row r="1168" s="1" customFormat="1" x14ac:dyDescent="0.35"/>
    <row r="1169" s="1" customFormat="1" x14ac:dyDescent="0.35"/>
    <row r="1170" s="1" customFormat="1" x14ac:dyDescent="0.35"/>
    <row r="1171" s="1" customFormat="1" x14ac:dyDescent="0.35"/>
    <row r="1172" s="1" customFormat="1" x14ac:dyDescent="0.35"/>
    <row r="1173" s="1" customFormat="1" x14ac:dyDescent="0.35"/>
    <row r="1174" s="1" customFormat="1" x14ac:dyDescent="0.35"/>
    <row r="1175" s="1" customFormat="1" x14ac:dyDescent="0.35"/>
    <row r="1176" s="1" customFormat="1" x14ac:dyDescent="0.35"/>
    <row r="1177" s="1" customFormat="1" x14ac:dyDescent="0.35"/>
    <row r="1178" s="1" customFormat="1" x14ac:dyDescent="0.35"/>
    <row r="1179" s="1" customFormat="1" x14ac:dyDescent="0.35"/>
    <row r="1180" s="1" customFormat="1" x14ac:dyDescent="0.35"/>
    <row r="1181" s="1" customFormat="1" x14ac:dyDescent="0.35"/>
    <row r="1182" s="1" customFormat="1" x14ac:dyDescent="0.35"/>
    <row r="1183" s="1" customFormat="1" x14ac:dyDescent="0.35"/>
    <row r="1184" s="1" customFormat="1" x14ac:dyDescent="0.35"/>
    <row r="1185" s="1" customFormat="1" x14ac:dyDescent="0.35"/>
    <row r="1186" s="1" customFormat="1" x14ac:dyDescent="0.35"/>
    <row r="1187" s="1" customFormat="1" x14ac:dyDescent="0.35"/>
    <row r="1188" s="1" customFormat="1" x14ac:dyDescent="0.35"/>
    <row r="1189" s="1" customFormat="1" x14ac:dyDescent="0.35"/>
    <row r="1190" s="1" customFormat="1" x14ac:dyDescent="0.35"/>
    <row r="1191" s="1" customFormat="1" x14ac:dyDescent="0.35"/>
    <row r="1192" s="1" customFormat="1" x14ac:dyDescent="0.35"/>
    <row r="1193" s="1" customFormat="1" x14ac:dyDescent="0.35"/>
    <row r="1194" s="1" customFormat="1" x14ac:dyDescent="0.35"/>
    <row r="1195" s="1" customFormat="1" x14ac:dyDescent="0.35"/>
    <row r="1196" s="1" customFormat="1" x14ac:dyDescent="0.35"/>
    <row r="1197" s="1" customFormat="1" x14ac:dyDescent="0.35"/>
    <row r="1198" s="1" customFormat="1" x14ac:dyDescent="0.35"/>
    <row r="1199" s="1" customFormat="1" x14ac:dyDescent="0.35"/>
    <row r="1200" s="1" customFormat="1" x14ac:dyDescent="0.35"/>
    <row r="1201" s="1" customFormat="1" x14ac:dyDescent="0.35"/>
    <row r="1202" s="1" customFormat="1" x14ac:dyDescent="0.35"/>
    <row r="1203" s="1" customFormat="1" x14ac:dyDescent="0.35"/>
    <row r="1204" s="1" customFormat="1" x14ac:dyDescent="0.35"/>
    <row r="1205" s="1" customFormat="1" x14ac:dyDescent="0.35"/>
    <row r="1206" s="1" customFormat="1" x14ac:dyDescent="0.35"/>
    <row r="1207" s="1" customFormat="1" x14ac:dyDescent="0.35"/>
    <row r="1208" s="1" customFormat="1" x14ac:dyDescent="0.35"/>
    <row r="1209" s="1" customFormat="1" x14ac:dyDescent="0.35"/>
    <row r="1210" s="1" customFormat="1" x14ac:dyDescent="0.35"/>
    <row r="1211" s="1" customFormat="1" x14ac:dyDescent="0.35"/>
    <row r="1212" s="1" customFormat="1" x14ac:dyDescent="0.35"/>
    <row r="1213" s="1" customFormat="1" x14ac:dyDescent="0.35"/>
    <row r="1214" s="1" customFormat="1" x14ac:dyDescent="0.35"/>
    <row r="1215" s="1" customFormat="1" x14ac:dyDescent="0.35"/>
    <row r="1216" s="1" customFormat="1" x14ac:dyDescent="0.35"/>
    <row r="1217" s="1" customFormat="1" x14ac:dyDescent="0.35"/>
    <row r="1218" s="1" customFormat="1" x14ac:dyDescent="0.35"/>
    <row r="1219" s="1" customFormat="1" x14ac:dyDescent="0.35"/>
    <row r="1220" s="1" customFormat="1" x14ac:dyDescent="0.35"/>
    <row r="1221" s="1" customFormat="1" x14ac:dyDescent="0.35"/>
    <row r="1222" s="1" customFormat="1" x14ac:dyDescent="0.35"/>
    <row r="1223" s="1" customFormat="1" x14ac:dyDescent="0.35"/>
    <row r="1224" s="1" customFormat="1" x14ac:dyDescent="0.35"/>
    <row r="1225" s="1" customFormat="1" x14ac:dyDescent="0.35"/>
    <row r="1226" s="1" customFormat="1" x14ac:dyDescent="0.35"/>
    <row r="1227" s="1" customFormat="1" x14ac:dyDescent="0.35"/>
    <row r="1228" s="1" customFormat="1" x14ac:dyDescent="0.35"/>
    <row r="1229" s="1" customFormat="1" x14ac:dyDescent="0.35"/>
    <row r="1230" s="1" customFormat="1" x14ac:dyDescent="0.35"/>
    <row r="1231" s="1" customFormat="1" x14ac:dyDescent="0.35"/>
    <row r="1232" s="1" customFormat="1" x14ac:dyDescent="0.35"/>
    <row r="1233" s="1" customFormat="1" x14ac:dyDescent="0.35"/>
    <row r="1234" s="1" customFormat="1" x14ac:dyDescent="0.35"/>
    <row r="1235" s="1" customFormat="1" x14ac:dyDescent="0.35"/>
    <row r="1236" s="1" customFormat="1" x14ac:dyDescent="0.35"/>
    <row r="1237" s="1" customFormat="1" x14ac:dyDescent="0.35"/>
    <row r="1238" s="1" customFormat="1" x14ac:dyDescent="0.35"/>
    <row r="1239" s="1" customFormat="1" x14ac:dyDescent="0.35"/>
    <row r="1240" s="1" customFormat="1" x14ac:dyDescent="0.35"/>
    <row r="1241" s="1" customFormat="1" x14ac:dyDescent="0.35"/>
    <row r="1242" s="1" customFormat="1" x14ac:dyDescent="0.35"/>
    <row r="1243" s="1" customFormat="1" x14ac:dyDescent="0.35"/>
    <row r="1244" s="1" customFormat="1" x14ac:dyDescent="0.35"/>
    <row r="1245" s="1" customFormat="1" x14ac:dyDescent="0.35"/>
    <row r="1246" s="1" customFormat="1" x14ac:dyDescent="0.35"/>
    <row r="1247" s="1" customFormat="1" x14ac:dyDescent="0.35"/>
    <row r="1248" s="1" customFormat="1" x14ac:dyDescent="0.35"/>
    <row r="1249" s="1" customFormat="1" x14ac:dyDescent="0.35"/>
    <row r="1250" s="1" customFormat="1" x14ac:dyDescent="0.35"/>
    <row r="1251" s="1" customFormat="1" x14ac:dyDescent="0.35"/>
    <row r="1252" s="1" customFormat="1" x14ac:dyDescent="0.35"/>
    <row r="1253" s="1" customFormat="1" x14ac:dyDescent="0.35"/>
    <row r="1254" s="1" customFormat="1" x14ac:dyDescent="0.35"/>
    <row r="1255" s="1" customFormat="1" x14ac:dyDescent="0.35"/>
    <row r="1256" s="1" customFormat="1" x14ac:dyDescent="0.35"/>
    <row r="1257" s="1" customFormat="1" x14ac:dyDescent="0.35"/>
    <row r="1258" s="1" customFormat="1" x14ac:dyDescent="0.35"/>
    <row r="1259" s="1" customFormat="1" x14ac:dyDescent="0.35"/>
    <row r="1260" s="1" customFormat="1" x14ac:dyDescent="0.35"/>
    <row r="1261" s="1" customFormat="1" x14ac:dyDescent="0.35"/>
    <row r="1262" s="1" customFormat="1" x14ac:dyDescent="0.35"/>
    <row r="1263" s="1" customFormat="1" x14ac:dyDescent="0.35"/>
    <row r="1264" s="1" customFormat="1" x14ac:dyDescent="0.35"/>
    <row r="1265" s="1" customFormat="1" x14ac:dyDescent="0.35"/>
    <row r="1266" s="1" customFormat="1" x14ac:dyDescent="0.35"/>
    <row r="1267" s="1" customFormat="1" x14ac:dyDescent="0.35"/>
    <row r="1268" s="1" customFormat="1" x14ac:dyDescent="0.35"/>
    <row r="1269" s="1" customFormat="1" x14ac:dyDescent="0.35"/>
    <row r="1270" s="1" customFormat="1" x14ac:dyDescent="0.35"/>
    <row r="1271" s="1" customFormat="1" x14ac:dyDescent="0.35"/>
    <row r="1272" s="1" customFormat="1" x14ac:dyDescent="0.35"/>
    <row r="1273" s="1" customFormat="1" x14ac:dyDescent="0.35"/>
    <row r="1274" s="1" customFormat="1" x14ac:dyDescent="0.35"/>
    <row r="1275" s="1" customFormat="1" x14ac:dyDescent="0.35"/>
    <row r="1276" s="1" customFormat="1" x14ac:dyDescent="0.35"/>
    <row r="1277" s="1" customFormat="1" x14ac:dyDescent="0.35"/>
    <row r="1278" s="1" customFormat="1" x14ac:dyDescent="0.35"/>
    <row r="1279" s="1" customFormat="1" x14ac:dyDescent="0.35"/>
    <row r="1280" s="1" customFormat="1" x14ac:dyDescent="0.35"/>
    <row r="1281" s="1" customFormat="1" x14ac:dyDescent="0.35"/>
    <row r="1282" s="1" customFormat="1" x14ac:dyDescent="0.35"/>
    <row r="1283" s="1" customFormat="1" x14ac:dyDescent="0.35"/>
    <row r="1284" s="1" customFormat="1" x14ac:dyDescent="0.35"/>
    <row r="1285" s="1" customFormat="1" x14ac:dyDescent="0.35"/>
    <row r="1286" s="1" customFormat="1" x14ac:dyDescent="0.35"/>
    <row r="1287" s="1" customFormat="1" x14ac:dyDescent="0.35"/>
    <row r="1288" s="1" customFormat="1" x14ac:dyDescent="0.35"/>
    <row r="1289" s="1" customFormat="1" x14ac:dyDescent="0.35"/>
    <row r="1290" s="1" customFormat="1" x14ac:dyDescent="0.35"/>
    <row r="1291" s="1" customFormat="1" x14ac:dyDescent="0.35"/>
    <row r="1292" s="1" customFormat="1" x14ac:dyDescent="0.35"/>
    <row r="1293" s="1" customFormat="1" x14ac:dyDescent="0.35"/>
    <row r="1294" s="1" customFormat="1" x14ac:dyDescent="0.35"/>
    <row r="1295" s="1" customFormat="1" x14ac:dyDescent="0.35"/>
    <row r="1296" s="1" customFormat="1" x14ac:dyDescent="0.35"/>
    <row r="1297" s="1" customFormat="1" x14ac:dyDescent="0.35"/>
    <row r="1298" s="1" customFormat="1" x14ac:dyDescent="0.35"/>
    <row r="1299" s="1" customFormat="1" x14ac:dyDescent="0.35"/>
    <row r="1300" s="1" customFormat="1" x14ac:dyDescent="0.35"/>
    <row r="1301" s="1" customFormat="1" x14ac:dyDescent="0.35"/>
    <row r="1302" s="1" customFormat="1" x14ac:dyDescent="0.35"/>
    <row r="1303" s="1" customFormat="1" x14ac:dyDescent="0.35"/>
    <row r="1304" s="1" customFormat="1" x14ac:dyDescent="0.35"/>
    <row r="1305" s="1" customFormat="1" x14ac:dyDescent="0.35"/>
    <row r="1306" s="1" customFormat="1" x14ac:dyDescent="0.35"/>
    <row r="1307" s="1" customFormat="1" x14ac:dyDescent="0.35"/>
    <row r="1308" s="1" customFormat="1" x14ac:dyDescent="0.35"/>
    <row r="1309" s="1" customFormat="1" x14ac:dyDescent="0.35"/>
    <row r="1310" s="1" customFormat="1" x14ac:dyDescent="0.35"/>
    <row r="1311" s="1" customFormat="1" x14ac:dyDescent="0.35"/>
    <row r="1312" s="1" customFormat="1" x14ac:dyDescent="0.35"/>
    <row r="1313" s="1" customFormat="1" x14ac:dyDescent="0.35"/>
    <row r="1314" s="1" customFormat="1" x14ac:dyDescent="0.35"/>
    <row r="1315" s="1" customFormat="1" x14ac:dyDescent="0.35"/>
    <row r="1316" s="1" customFormat="1" x14ac:dyDescent="0.35"/>
    <row r="1317" s="1" customFormat="1" x14ac:dyDescent="0.35"/>
    <row r="1318" s="1" customFormat="1" x14ac:dyDescent="0.35"/>
    <row r="1319" s="1" customFormat="1" x14ac:dyDescent="0.35"/>
    <row r="1320" s="1" customFormat="1" x14ac:dyDescent="0.35"/>
    <row r="1321" s="1" customFormat="1" x14ac:dyDescent="0.35"/>
    <row r="1322" s="1" customFormat="1" x14ac:dyDescent="0.35"/>
    <row r="1323" s="1" customFormat="1" x14ac:dyDescent="0.35"/>
    <row r="1324" s="1" customFormat="1" x14ac:dyDescent="0.35"/>
    <row r="1325" s="1" customFormat="1" x14ac:dyDescent="0.35"/>
    <row r="1326" s="1" customFormat="1" x14ac:dyDescent="0.35"/>
    <row r="1327" s="1" customFormat="1" x14ac:dyDescent="0.35"/>
    <row r="1328" s="1" customFormat="1" x14ac:dyDescent="0.35"/>
    <row r="1329" s="1" customFormat="1" x14ac:dyDescent="0.35"/>
    <row r="1330" s="1" customFormat="1" x14ac:dyDescent="0.35"/>
    <row r="1331" s="1" customFormat="1" x14ac:dyDescent="0.35"/>
    <row r="1332" s="1" customFormat="1" x14ac:dyDescent="0.35"/>
    <row r="1333" s="1" customFormat="1" x14ac:dyDescent="0.35"/>
    <row r="1334" s="1" customFormat="1" x14ac:dyDescent="0.35"/>
    <row r="1335" s="1" customFormat="1" x14ac:dyDescent="0.35"/>
    <row r="1336" s="1" customFormat="1" x14ac:dyDescent="0.35"/>
    <row r="1337" s="1" customFormat="1" x14ac:dyDescent="0.35"/>
    <row r="1338" s="1" customFormat="1" x14ac:dyDescent="0.35"/>
    <row r="1339" s="1" customFormat="1" x14ac:dyDescent="0.35"/>
    <row r="1340" s="1" customFormat="1" x14ac:dyDescent="0.35"/>
    <row r="1341" s="1" customFormat="1" x14ac:dyDescent="0.35"/>
    <row r="1342" s="1" customFormat="1" x14ac:dyDescent="0.35"/>
    <row r="1343" s="1" customFormat="1" x14ac:dyDescent="0.35"/>
    <row r="1344" s="1" customFormat="1" x14ac:dyDescent="0.35"/>
    <row r="1345" s="1" customFormat="1" x14ac:dyDescent="0.35"/>
    <row r="1346" s="1" customFormat="1" x14ac:dyDescent="0.35"/>
    <row r="1347" s="1" customFormat="1" x14ac:dyDescent="0.35"/>
    <row r="1348" s="1" customFormat="1" x14ac:dyDescent="0.35"/>
    <row r="1349" s="1" customFormat="1" x14ac:dyDescent="0.35"/>
    <row r="1350" s="1" customFormat="1" x14ac:dyDescent="0.35"/>
    <row r="1351" s="1" customFormat="1" x14ac:dyDescent="0.35"/>
    <row r="1352" s="1" customFormat="1" x14ac:dyDescent="0.35"/>
    <row r="1353" s="1" customFormat="1" x14ac:dyDescent="0.35"/>
    <row r="1354" s="1" customFormat="1" x14ac:dyDescent="0.35"/>
    <row r="1355" s="1" customFormat="1" x14ac:dyDescent="0.35"/>
    <row r="1356" s="1" customFormat="1" x14ac:dyDescent="0.35"/>
    <row r="1357" s="1" customFormat="1" x14ac:dyDescent="0.35"/>
    <row r="1358" s="1" customFormat="1" x14ac:dyDescent="0.35"/>
    <row r="1359" s="1" customFormat="1" x14ac:dyDescent="0.35"/>
    <row r="1360" s="1" customFormat="1" x14ac:dyDescent="0.35"/>
    <row r="1361" s="1" customFormat="1" x14ac:dyDescent="0.35"/>
    <row r="1362" s="1" customFormat="1" x14ac:dyDescent="0.35"/>
    <row r="1363" s="1" customFormat="1" x14ac:dyDescent="0.35"/>
    <row r="1364" s="1" customFormat="1" x14ac:dyDescent="0.35"/>
    <row r="1365" s="1" customFormat="1" x14ac:dyDescent="0.35"/>
    <row r="1366" s="1" customFormat="1" x14ac:dyDescent="0.35"/>
    <row r="1367" s="1" customFormat="1" x14ac:dyDescent="0.35"/>
    <row r="1368" s="1" customFormat="1" x14ac:dyDescent="0.35"/>
    <row r="1369" s="1" customFormat="1" x14ac:dyDescent="0.35"/>
    <row r="1370" s="1" customFormat="1" x14ac:dyDescent="0.35"/>
    <row r="1371" s="1" customFormat="1" x14ac:dyDescent="0.35"/>
    <row r="1372" s="1" customFormat="1" x14ac:dyDescent="0.35"/>
    <row r="1373" s="1" customFormat="1" x14ac:dyDescent="0.35"/>
    <row r="1374" s="1" customFormat="1" x14ac:dyDescent="0.35"/>
    <row r="1375" s="1" customFormat="1" x14ac:dyDescent="0.35"/>
    <row r="1376" s="1" customFormat="1" x14ac:dyDescent="0.35"/>
    <row r="1377" s="1" customFormat="1" x14ac:dyDescent="0.35"/>
    <row r="1378" s="1" customFormat="1" x14ac:dyDescent="0.35"/>
    <row r="1379" s="1" customFormat="1" x14ac:dyDescent="0.35"/>
    <row r="1380" s="1" customFormat="1" x14ac:dyDescent="0.35"/>
    <row r="1381" s="1" customFormat="1" x14ac:dyDescent="0.35"/>
    <row r="1382" s="1" customFormat="1" x14ac:dyDescent="0.35"/>
    <row r="1383" s="1" customFormat="1" x14ac:dyDescent="0.35"/>
    <row r="1384" s="1" customFormat="1" x14ac:dyDescent="0.35"/>
    <row r="1385" s="1" customFormat="1" x14ac:dyDescent="0.35"/>
    <row r="1386" s="1" customFormat="1" x14ac:dyDescent="0.35"/>
    <row r="1387" s="1" customFormat="1" x14ac:dyDescent="0.35"/>
    <row r="1388" s="1" customFormat="1" x14ac:dyDescent="0.35"/>
    <row r="1389" s="1" customFormat="1" x14ac:dyDescent="0.35"/>
    <row r="1390" s="1" customFormat="1" x14ac:dyDescent="0.35"/>
    <row r="1391" s="1" customFormat="1" x14ac:dyDescent="0.35"/>
    <row r="1392" s="1" customFormat="1" x14ac:dyDescent="0.35"/>
    <row r="1393" s="1" customFormat="1" x14ac:dyDescent="0.35"/>
    <row r="1394" s="1" customFormat="1" x14ac:dyDescent="0.35"/>
    <row r="1395" s="1" customFormat="1" x14ac:dyDescent="0.35"/>
    <row r="1396" s="1" customFormat="1" x14ac:dyDescent="0.35"/>
    <row r="1397" s="1" customFormat="1" x14ac:dyDescent="0.35"/>
    <row r="1398" s="1" customFormat="1" x14ac:dyDescent="0.35"/>
    <row r="1399" s="1" customFormat="1" x14ac:dyDescent="0.35"/>
    <row r="1400" s="1" customFormat="1" x14ac:dyDescent="0.35"/>
    <row r="1401" s="1" customFormat="1" x14ac:dyDescent="0.35"/>
    <row r="1402" s="1" customFormat="1" x14ac:dyDescent="0.35"/>
    <row r="1403" s="1" customFormat="1" x14ac:dyDescent="0.35"/>
    <row r="1404" s="1" customFormat="1" x14ac:dyDescent="0.35"/>
    <row r="1405" s="1" customFormat="1" x14ac:dyDescent="0.35"/>
    <row r="1406" s="1" customFormat="1" x14ac:dyDescent="0.35"/>
    <row r="1407" s="1" customFormat="1" x14ac:dyDescent="0.35"/>
    <row r="1408" s="1" customFormat="1" x14ac:dyDescent="0.35"/>
    <row r="1409" s="1" customFormat="1" x14ac:dyDescent="0.35"/>
    <row r="1410" s="1" customFormat="1" x14ac:dyDescent="0.35"/>
    <row r="1411" s="1" customFormat="1" x14ac:dyDescent="0.35"/>
    <row r="1412" s="1" customFormat="1" x14ac:dyDescent="0.35"/>
    <row r="1413" s="1" customFormat="1" x14ac:dyDescent="0.35"/>
    <row r="1414" s="1" customFormat="1" x14ac:dyDescent="0.35"/>
    <row r="1415" s="1" customFormat="1" x14ac:dyDescent="0.35"/>
    <row r="1416" s="1" customFormat="1" x14ac:dyDescent="0.35"/>
    <row r="1417" s="1" customFormat="1" x14ac:dyDescent="0.35"/>
    <row r="1418" s="1" customFormat="1" x14ac:dyDescent="0.35"/>
    <row r="1419" s="1" customFormat="1" x14ac:dyDescent="0.35"/>
    <row r="1420" s="1" customFormat="1" x14ac:dyDescent="0.35"/>
    <row r="1421" s="1" customFormat="1" x14ac:dyDescent="0.35"/>
    <row r="1422" s="1" customFormat="1" x14ac:dyDescent="0.35"/>
    <row r="1423" s="1" customFormat="1" x14ac:dyDescent="0.35"/>
    <row r="1424" s="1" customFormat="1" x14ac:dyDescent="0.35"/>
    <row r="1425" s="1" customFormat="1" x14ac:dyDescent="0.35"/>
    <row r="1426" s="1" customFormat="1" x14ac:dyDescent="0.35"/>
    <row r="1427" s="1" customFormat="1" x14ac:dyDescent="0.35"/>
    <row r="1428" s="1" customFormat="1" x14ac:dyDescent="0.35"/>
    <row r="1429" s="1" customFormat="1" x14ac:dyDescent="0.35"/>
    <row r="1430" s="1" customFormat="1" x14ac:dyDescent="0.35"/>
    <row r="1431" s="1" customFormat="1" x14ac:dyDescent="0.35"/>
    <row r="1432" s="1" customFormat="1" x14ac:dyDescent="0.35"/>
    <row r="1433" s="1" customFormat="1" x14ac:dyDescent="0.35"/>
    <row r="1434" s="1" customFormat="1" x14ac:dyDescent="0.35"/>
    <row r="1435" s="1" customFormat="1" x14ac:dyDescent="0.35"/>
    <row r="1436" s="1" customFormat="1" x14ac:dyDescent="0.35"/>
    <row r="1437" s="1" customFormat="1" x14ac:dyDescent="0.35"/>
    <row r="1438" s="1" customFormat="1" x14ac:dyDescent="0.35"/>
    <row r="1439" s="1" customFormat="1" x14ac:dyDescent="0.35"/>
    <row r="1440" s="1" customFormat="1" x14ac:dyDescent="0.35"/>
    <row r="1441" s="1" customFormat="1" x14ac:dyDescent="0.35"/>
    <row r="1442" s="1" customFormat="1" x14ac:dyDescent="0.35"/>
    <row r="1443" s="1" customFormat="1" x14ac:dyDescent="0.35"/>
    <row r="1444" s="1" customFormat="1" x14ac:dyDescent="0.35"/>
    <row r="1445" s="1" customFormat="1" x14ac:dyDescent="0.35"/>
    <row r="1446" s="1" customFormat="1" x14ac:dyDescent="0.35"/>
    <row r="1447" s="1" customFormat="1" x14ac:dyDescent="0.35"/>
    <row r="1448" s="1" customFormat="1" x14ac:dyDescent="0.35"/>
    <row r="1449" s="1" customFormat="1" x14ac:dyDescent="0.35"/>
    <row r="1450" s="1" customFormat="1" x14ac:dyDescent="0.35"/>
    <row r="1451" s="1" customFormat="1" x14ac:dyDescent="0.35"/>
    <row r="1452" s="1" customFormat="1" x14ac:dyDescent="0.35"/>
    <row r="1453" s="1" customFormat="1" x14ac:dyDescent="0.35"/>
    <row r="1454" s="1" customFormat="1" x14ac:dyDescent="0.35"/>
    <row r="1455" s="1" customFormat="1" x14ac:dyDescent="0.35"/>
    <row r="1456" s="1" customFormat="1" x14ac:dyDescent="0.35"/>
    <row r="1457" s="1" customFormat="1" x14ac:dyDescent="0.35"/>
    <row r="1458" s="1" customFormat="1" x14ac:dyDescent="0.35"/>
    <row r="1459" s="1" customFormat="1" x14ac:dyDescent="0.35"/>
    <row r="1460" s="1" customFormat="1" x14ac:dyDescent="0.35"/>
    <row r="1461" s="1" customFormat="1" x14ac:dyDescent="0.35"/>
    <row r="1462" s="1" customFormat="1" x14ac:dyDescent="0.35"/>
    <row r="1463" s="1" customFormat="1" x14ac:dyDescent="0.35"/>
    <row r="1464" s="1" customFormat="1" x14ac:dyDescent="0.35"/>
    <row r="1465" s="1" customFormat="1" x14ac:dyDescent="0.35"/>
    <row r="1466" s="1" customFormat="1" x14ac:dyDescent="0.35"/>
    <row r="1467" s="1" customFormat="1" x14ac:dyDescent="0.35"/>
    <row r="1468" s="1" customFormat="1" x14ac:dyDescent="0.35"/>
    <row r="1469" s="1" customFormat="1" x14ac:dyDescent="0.35"/>
    <row r="1470" s="1" customFormat="1" x14ac:dyDescent="0.35"/>
    <row r="1471" s="1" customFormat="1" x14ac:dyDescent="0.35"/>
    <row r="1472" s="1" customFormat="1" x14ac:dyDescent="0.35"/>
    <row r="1473" s="1" customFormat="1" x14ac:dyDescent="0.35"/>
    <row r="1474" s="1" customFormat="1" x14ac:dyDescent="0.35"/>
    <row r="1475" s="1" customFormat="1" x14ac:dyDescent="0.35"/>
    <row r="1476" s="1" customFormat="1" x14ac:dyDescent="0.35"/>
    <row r="1477" s="1" customFormat="1" x14ac:dyDescent="0.35"/>
    <row r="1478" s="1" customFormat="1" x14ac:dyDescent="0.35"/>
    <row r="1479" s="1" customFormat="1" x14ac:dyDescent="0.35"/>
    <row r="1480" s="1" customFormat="1" x14ac:dyDescent="0.35"/>
    <row r="1481" s="1" customFormat="1" x14ac:dyDescent="0.35"/>
    <row r="1482" s="1" customFormat="1" x14ac:dyDescent="0.35"/>
    <row r="1483" s="1" customFormat="1" x14ac:dyDescent="0.35"/>
    <row r="1484" s="1" customFormat="1" x14ac:dyDescent="0.35"/>
    <row r="1485" s="1" customFormat="1" x14ac:dyDescent="0.35"/>
    <row r="1486" s="1" customFormat="1" x14ac:dyDescent="0.35"/>
    <row r="1487" s="1" customFormat="1" x14ac:dyDescent="0.35"/>
    <row r="1488" s="1" customFormat="1" x14ac:dyDescent="0.35"/>
    <row r="1489" s="1" customFormat="1" x14ac:dyDescent="0.35"/>
    <row r="1490" s="1" customFormat="1" x14ac:dyDescent="0.35"/>
    <row r="1491" s="1" customFormat="1" x14ac:dyDescent="0.35"/>
    <row r="1492" s="1" customFormat="1" x14ac:dyDescent="0.35"/>
    <row r="1493" s="1" customFormat="1" x14ac:dyDescent="0.35"/>
    <row r="1494" s="1" customFormat="1" x14ac:dyDescent="0.35"/>
    <row r="1495" s="1" customFormat="1" x14ac:dyDescent="0.35"/>
    <row r="1496" s="1" customFormat="1" x14ac:dyDescent="0.35"/>
    <row r="1497" s="1" customFormat="1" x14ac:dyDescent="0.35"/>
    <row r="1498" s="1" customFormat="1" x14ac:dyDescent="0.35"/>
    <row r="1499" s="1" customFormat="1" x14ac:dyDescent="0.35"/>
    <row r="1500" s="1" customFormat="1" x14ac:dyDescent="0.35"/>
    <row r="1501" s="1" customFormat="1" x14ac:dyDescent="0.35"/>
    <row r="1502" s="1" customFormat="1" x14ac:dyDescent="0.35"/>
    <row r="1503" s="1" customFormat="1" x14ac:dyDescent="0.35"/>
    <row r="1504" s="1" customFormat="1" x14ac:dyDescent="0.35"/>
    <row r="1505" s="1" customFormat="1" x14ac:dyDescent="0.35"/>
    <row r="1506" s="1" customFormat="1" x14ac:dyDescent="0.35"/>
    <row r="1507" s="1" customFormat="1" x14ac:dyDescent="0.35"/>
    <row r="1508" s="1" customFormat="1" x14ac:dyDescent="0.35"/>
    <row r="1509" s="1" customFormat="1" x14ac:dyDescent="0.35"/>
    <row r="1510" s="1" customFormat="1" x14ac:dyDescent="0.35"/>
    <row r="1511" s="1" customFormat="1" x14ac:dyDescent="0.35"/>
    <row r="1512" s="1" customFormat="1" x14ac:dyDescent="0.35"/>
    <row r="1513" s="1" customFormat="1" x14ac:dyDescent="0.35"/>
    <row r="1514" s="1" customFormat="1" x14ac:dyDescent="0.35"/>
    <row r="1515" s="1" customFormat="1" x14ac:dyDescent="0.35"/>
    <row r="1516" s="1" customFormat="1" x14ac:dyDescent="0.35"/>
    <row r="1517" s="1" customFormat="1" x14ac:dyDescent="0.35"/>
    <row r="1518" s="1" customFormat="1" x14ac:dyDescent="0.35"/>
    <row r="1519" s="1" customFormat="1" x14ac:dyDescent="0.35"/>
    <row r="1520" s="1" customFormat="1" x14ac:dyDescent="0.35"/>
    <row r="1521" s="1" customFormat="1" x14ac:dyDescent="0.35"/>
    <row r="1522" s="1" customFormat="1" x14ac:dyDescent="0.35"/>
    <row r="1523" s="1" customFormat="1" x14ac:dyDescent="0.35"/>
    <row r="1524" s="1" customFormat="1" x14ac:dyDescent="0.35"/>
    <row r="1525" s="1" customFormat="1" x14ac:dyDescent="0.35"/>
    <row r="1526" s="1" customFormat="1" x14ac:dyDescent="0.35"/>
    <row r="1527" s="1" customFormat="1" x14ac:dyDescent="0.35"/>
    <row r="1528" s="1" customFormat="1" x14ac:dyDescent="0.35"/>
    <row r="1529" s="1" customFormat="1" x14ac:dyDescent="0.35"/>
    <row r="1530" s="1" customFormat="1" x14ac:dyDescent="0.35"/>
    <row r="1531" s="1" customFormat="1" x14ac:dyDescent="0.35"/>
    <row r="1532" s="1" customFormat="1" x14ac:dyDescent="0.35"/>
    <row r="1533" s="1" customFormat="1" x14ac:dyDescent="0.35"/>
    <row r="1534" s="1" customFormat="1" x14ac:dyDescent="0.35"/>
    <row r="1535" s="1" customFormat="1" x14ac:dyDescent="0.35"/>
    <row r="1536" s="1" customFormat="1" x14ac:dyDescent="0.35"/>
    <row r="1537" s="1" customFormat="1" x14ac:dyDescent="0.35"/>
    <row r="1538" s="1" customFormat="1" x14ac:dyDescent="0.35"/>
    <row r="1539" s="1" customFormat="1" x14ac:dyDescent="0.35"/>
    <row r="1540" s="1" customFormat="1" x14ac:dyDescent="0.35"/>
    <row r="1541" s="1" customFormat="1" x14ac:dyDescent="0.35"/>
    <row r="1542" s="1" customFormat="1" x14ac:dyDescent="0.35"/>
    <row r="1543" s="1" customFormat="1" x14ac:dyDescent="0.35"/>
    <row r="1544" s="1" customFormat="1" x14ac:dyDescent="0.35"/>
    <row r="1545" s="1" customFormat="1" x14ac:dyDescent="0.35"/>
    <row r="1546" s="1" customFormat="1" x14ac:dyDescent="0.35"/>
    <row r="1547" s="1" customFormat="1" x14ac:dyDescent="0.35"/>
    <row r="1548" s="1" customFormat="1" x14ac:dyDescent="0.35"/>
    <row r="1549" s="1" customFormat="1" x14ac:dyDescent="0.35"/>
    <row r="1550" s="1" customFormat="1" x14ac:dyDescent="0.35"/>
    <row r="1551" s="1" customFormat="1" x14ac:dyDescent="0.35"/>
    <row r="1552" s="1" customFormat="1" x14ac:dyDescent="0.35"/>
    <row r="1553" s="1" customFormat="1" x14ac:dyDescent="0.35"/>
    <row r="1554" s="1" customFormat="1" x14ac:dyDescent="0.35"/>
    <row r="1555" s="1" customFormat="1" x14ac:dyDescent="0.35"/>
    <row r="1556" s="1" customFormat="1" x14ac:dyDescent="0.35"/>
    <row r="1557" s="1" customFormat="1" x14ac:dyDescent="0.35"/>
    <row r="1558" s="1" customFormat="1" x14ac:dyDescent="0.35"/>
    <row r="1559" s="1" customFormat="1" x14ac:dyDescent="0.35"/>
    <row r="1560" s="1" customFormat="1" x14ac:dyDescent="0.35"/>
    <row r="1561" s="1" customFormat="1" x14ac:dyDescent="0.35"/>
    <row r="1562" s="1" customFormat="1" x14ac:dyDescent="0.35"/>
    <row r="1563" s="1" customFormat="1" x14ac:dyDescent="0.35"/>
    <row r="1564" s="1" customFormat="1" x14ac:dyDescent="0.35"/>
    <row r="1565" s="1" customFormat="1" x14ac:dyDescent="0.35"/>
    <row r="1566" s="1" customFormat="1" x14ac:dyDescent="0.35"/>
    <row r="1567" s="1" customFormat="1" x14ac:dyDescent="0.35"/>
    <row r="1568" s="1" customFormat="1" x14ac:dyDescent="0.35"/>
    <row r="1569" s="1" customFormat="1" x14ac:dyDescent="0.35"/>
    <row r="1570" s="1" customFormat="1" x14ac:dyDescent="0.35"/>
    <row r="1571" s="1" customFormat="1" x14ac:dyDescent="0.35"/>
    <row r="1572" s="1" customFormat="1" x14ac:dyDescent="0.35"/>
    <row r="1573" s="1" customFormat="1" x14ac:dyDescent="0.35"/>
    <row r="1574" s="1" customFormat="1" x14ac:dyDescent="0.35"/>
    <row r="1575" s="1" customFormat="1" x14ac:dyDescent="0.35"/>
    <row r="1576" s="1" customFormat="1" x14ac:dyDescent="0.35"/>
    <row r="1577" s="1" customFormat="1" x14ac:dyDescent="0.35"/>
    <row r="1578" s="1" customFormat="1" x14ac:dyDescent="0.35"/>
    <row r="1579" s="1" customFormat="1" x14ac:dyDescent="0.35"/>
    <row r="1580" s="1" customFormat="1" x14ac:dyDescent="0.35"/>
    <row r="1581" s="1" customFormat="1" x14ac:dyDescent="0.35"/>
    <row r="1582" s="1" customFormat="1" x14ac:dyDescent="0.35"/>
    <row r="1583" s="1" customFormat="1" x14ac:dyDescent="0.35"/>
    <row r="1584" s="1" customFormat="1" x14ac:dyDescent="0.35"/>
    <row r="1585" s="1" customFormat="1" x14ac:dyDescent="0.35"/>
    <row r="1586" s="1" customFormat="1" x14ac:dyDescent="0.35"/>
    <row r="1587" s="1" customFormat="1" x14ac:dyDescent="0.35"/>
    <row r="1588" s="1" customFormat="1" x14ac:dyDescent="0.35"/>
    <row r="1589" s="1" customFormat="1" x14ac:dyDescent="0.35"/>
    <row r="1590" s="1" customFormat="1" x14ac:dyDescent="0.35"/>
    <row r="1591" s="1" customFormat="1" x14ac:dyDescent="0.35"/>
    <row r="1592" s="1" customFormat="1" x14ac:dyDescent="0.35"/>
    <row r="1593" s="1" customFormat="1" x14ac:dyDescent="0.35"/>
    <row r="1594" s="1" customFormat="1" x14ac:dyDescent="0.35"/>
    <row r="1595" s="1" customFormat="1" x14ac:dyDescent="0.35"/>
    <row r="1596" s="1" customFormat="1" x14ac:dyDescent="0.35"/>
    <row r="1597" s="1" customFormat="1" x14ac:dyDescent="0.35"/>
    <row r="1598" s="1" customFormat="1" x14ac:dyDescent="0.35"/>
    <row r="1599" s="1" customFormat="1" x14ac:dyDescent="0.35"/>
    <row r="1600" s="1" customFormat="1" x14ac:dyDescent="0.35"/>
    <row r="1601" s="1" customFormat="1" x14ac:dyDescent="0.35"/>
    <row r="1602" s="1" customFormat="1" x14ac:dyDescent="0.35"/>
    <row r="1603" s="1" customFormat="1" x14ac:dyDescent="0.35"/>
    <row r="1604" s="1" customFormat="1" x14ac:dyDescent="0.35"/>
    <row r="1605" s="1" customFormat="1" x14ac:dyDescent="0.35"/>
    <row r="1606" s="1" customFormat="1" x14ac:dyDescent="0.35"/>
    <row r="1607" s="1" customFormat="1" x14ac:dyDescent="0.35"/>
    <row r="1608" s="1" customFormat="1" x14ac:dyDescent="0.35"/>
    <row r="1609" s="1" customFormat="1" x14ac:dyDescent="0.35"/>
    <row r="1610" s="1" customFormat="1" x14ac:dyDescent="0.35"/>
    <row r="1611" s="1" customFormat="1" x14ac:dyDescent="0.35"/>
    <row r="1612" s="1" customFormat="1" x14ac:dyDescent="0.35"/>
    <row r="1613" s="1" customFormat="1" x14ac:dyDescent="0.35"/>
    <row r="1614" s="1" customFormat="1" x14ac:dyDescent="0.35"/>
    <row r="1615" s="1" customFormat="1" x14ac:dyDescent="0.35"/>
    <row r="1616" s="1" customFormat="1" x14ac:dyDescent="0.35"/>
    <row r="1617" s="1" customFormat="1" x14ac:dyDescent="0.35"/>
    <row r="1618" s="1" customFormat="1" x14ac:dyDescent="0.35"/>
    <row r="1619" s="1" customFormat="1" x14ac:dyDescent="0.35"/>
    <row r="1620" s="1" customFormat="1" x14ac:dyDescent="0.35"/>
    <row r="1621" s="1" customFormat="1" x14ac:dyDescent="0.35"/>
    <row r="1622" s="1" customFormat="1" x14ac:dyDescent="0.35"/>
    <row r="1623" s="1" customFormat="1" x14ac:dyDescent="0.35"/>
    <row r="1624" s="1" customFormat="1" x14ac:dyDescent="0.35"/>
    <row r="1625" s="1" customFormat="1" x14ac:dyDescent="0.35"/>
    <row r="1626" s="1" customFormat="1" x14ac:dyDescent="0.35"/>
    <row r="1627" s="1" customFormat="1" x14ac:dyDescent="0.35"/>
    <row r="1628" s="1" customFormat="1" x14ac:dyDescent="0.35"/>
    <row r="1629" s="1" customFormat="1" x14ac:dyDescent="0.35"/>
    <row r="1630" s="1" customFormat="1" x14ac:dyDescent="0.35"/>
    <row r="1631" s="1" customFormat="1" x14ac:dyDescent="0.35"/>
    <row r="1632" s="1" customFormat="1" x14ac:dyDescent="0.35"/>
    <row r="1633" s="1" customFormat="1" x14ac:dyDescent="0.35"/>
    <row r="1634" s="1" customFormat="1" x14ac:dyDescent="0.35"/>
    <row r="1635" s="1" customFormat="1" x14ac:dyDescent="0.35"/>
    <row r="1636" s="1" customFormat="1" x14ac:dyDescent="0.35"/>
    <row r="1637" s="1" customFormat="1" x14ac:dyDescent="0.35"/>
    <row r="1638" s="1" customFormat="1" x14ac:dyDescent="0.35"/>
    <row r="1639" s="1" customFormat="1" x14ac:dyDescent="0.35"/>
    <row r="1640" s="1" customFormat="1" x14ac:dyDescent="0.35"/>
    <row r="1641" s="1" customFormat="1" x14ac:dyDescent="0.35"/>
    <row r="1642" s="1" customFormat="1" x14ac:dyDescent="0.35"/>
    <row r="1643" s="1" customFormat="1" x14ac:dyDescent="0.35"/>
    <row r="1644" s="1" customFormat="1" x14ac:dyDescent="0.35"/>
    <row r="1645" s="1" customFormat="1" x14ac:dyDescent="0.35"/>
    <row r="1646" s="1" customFormat="1" x14ac:dyDescent="0.35"/>
    <row r="1647" s="1" customFormat="1" x14ac:dyDescent="0.35"/>
    <row r="1648" s="1" customFormat="1" x14ac:dyDescent="0.35"/>
    <row r="1649" s="1" customFormat="1" x14ac:dyDescent="0.35"/>
    <row r="1650" s="1" customFormat="1" x14ac:dyDescent="0.35"/>
    <row r="1651" s="1" customFormat="1" x14ac:dyDescent="0.35"/>
    <row r="1652" s="1" customFormat="1" x14ac:dyDescent="0.35"/>
    <row r="1653" s="1" customFormat="1" x14ac:dyDescent="0.35"/>
    <row r="1654" s="1" customFormat="1" x14ac:dyDescent="0.35"/>
    <row r="1655" s="1" customFormat="1" x14ac:dyDescent="0.35"/>
    <row r="1656" s="1" customFormat="1" x14ac:dyDescent="0.35"/>
    <row r="1657" s="1" customFormat="1" x14ac:dyDescent="0.35"/>
    <row r="1658" s="1" customFormat="1" x14ac:dyDescent="0.35"/>
    <row r="1659" s="1" customFormat="1" x14ac:dyDescent="0.35"/>
    <row r="1660" s="1" customFormat="1" x14ac:dyDescent="0.35"/>
    <row r="1661" s="1" customFormat="1" x14ac:dyDescent="0.35"/>
    <row r="1662" s="1" customFormat="1" x14ac:dyDescent="0.35"/>
    <row r="1663" s="1" customFormat="1" x14ac:dyDescent="0.35"/>
    <row r="1664" s="1" customFormat="1" x14ac:dyDescent="0.35"/>
    <row r="1665" s="1" customFormat="1" x14ac:dyDescent="0.35"/>
    <row r="1666" s="1" customFormat="1" x14ac:dyDescent="0.35"/>
    <row r="1667" s="1" customFormat="1" x14ac:dyDescent="0.35"/>
    <row r="1668" s="1" customFormat="1" x14ac:dyDescent="0.35"/>
    <row r="1669" s="1" customFormat="1" x14ac:dyDescent="0.35"/>
    <row r="1670" s="1" customFormat="1" x14ac:dyDescent="0.35"/>
    <row r="1671" s="1" customFormat="1" x14ac:dyDescent="0.35"/>
    <row r="1672" s="1" customFormat="1" x14ac:dyDescent="0.35"/>
    <row r="1673" s="1" customFormat="1" x14ac:dyDescent="0.35"/>
    <row r="1674" s="1" customFormat="1" x14ac:dyDescent="0.35"/>
    <row r="1675" s="1" customFormat="1" x14ac:dyDescent="0.35"/>
    <row r="1676" s="1" customFormat="1" x14ac:dyDescent="0.35"/>
    <row r="1677" s="1" customFormat="1" x14ac:dyDescent="0.35"/>
    <row r="1678" s="1" customFormat="1" x14ac:dyDescent="0.35"/>
    <row r="1679" s="1" customFormat="1" x14ac:dyDescent="0.35"/>
    <row r="1680" s="1" customFormat="1" x14ac:dyDescent="0.35"/>
    <row r="1681" s="1" customFormat="1" x14ac:dyDescent="0.35"/>
    <row r="1682" s="1" customFormat="1" x14ac:dyDescent="0.35"/>
    <row r="1683" s="1" customFormat="1" x14ac:dyDescent="0.35"/>
    <row r="1684" s="1" customFormat="1" x14ac:dyDescent="0.35"/>
    <row r="1685" s="1" customFormat="1" x14ac:dyDescent="0.35"/>
    <row r="1686" s="1" customFormat="1" x14ac:dyDescent="0.35"/>
    <row r="1687" s="1" customFormat="1" x14ac:dyDescent="0.35"/>
    <row r="1688" s="1" customFormat="1" x14ac:dyDescent="0.35"/>
    <row r="1689" s="1" customFormat="1" x14ac:dyDescent="0.35"/>
    <row r="1690" s="1" customFormat="1" x14ac:dyDescent="0.35"/>
    <row r="1691" s="1" customFormat="1" x14ac:dyDescent="0.35"/>
    <row r="1692" s="1" customFormat="1" x14ac:dyDescent="0.35"/>
    <row r="1693" s="1" customFormat="1" x14ac:dyDescent="0.35"/>
    <row r="1694" s="1" customFormat="1" x14ac:dyDescent="0.35"/>
    <row r="1695" s="1" customFormat="1" x14ac:dyDescent="0.35"/>
    <row r="1696" s="1" customFormat="1" x14ac:dyDescent="0.35"/>
    <row r="1697" s="1" customFormat="1" x14ac:dyDescent="0.35"/>
    <row r="1698" s="1" customFormat="1" x14ac:dyDescent="0.35"/>
    <row r="1699" s="1" customFormat="1" x14ac:dyDescent="0.35"/>
    <row r="1700" s="1" customFormat="1" x14ac:dyDescent="0.35"/>
    <row r="1701" s="1" customFormat="1" x14ac:dyDescent="0.35"/>
    <row r="1702" s="1" customFormat="1" x14ac:dyDescent="0.35"/>
    <row r="1703" s="1" customFormat="1" x14ac:dyDescent="0.35"/>
    <row r="1704" s="1" customFormat="1" x14ac:dyDescent="0.35"/>
    <row r="1705" s="1" customFormat="1" x14ac:dyDescent="0.35"/>
    <row r="1706" s="1" customFormat="1" x14ac:dyDescent="0.35"/>
    <row r="1707" s="1" customFormat="1" x14ac:dyDescent="0.35"/>
    <row r="1708" s="1" customFormat="1" x14ac:dyDescent="0.35"/>
    <row r="1709" s="1" customFormat="1" x14ac:dyDescent="0.35"/>
    <row r="1710" s="1" customFormat="1" x14ac:dyDescent="0.35"/>
    <row r="1711" s="1" customFormat="1" x14ac:dyDescent="0.35"/>
  </sheetData>
  <mergeCells count="30">
    <mergeCell ref="B70:E70"/>
    <mergeCell ref="B71:E71"/>
    <mergeCell ref="B72:E72"/>
    <mergeCell ref="B73:E73"/>
    <mergeCell ref="A66:E66"/>
    <mergeCell ref="A69:E69"/>
    <mergeCell ref="A35:B35"/>
    <mergeCell ref="A64:E64"/>
    <mergeCell ref="A55:E55"/>
    <mergeCell ref="A56:E56"/>
    <mergeCell ref="A57:E57"/>
    <mergeCell ref="A59:E59"/>
    <mergeCell ref="A60:E60"/>
    <mergeCell ref="A61:E61"/>
    <mergeCell ref="A33:B33"/>
    <mergeCell ref="A65:E65"/>
    <mergeCell ref="A58:E58"/>
    <mergeCell ref="B4:D4"/>
    <mergeCell ref="A54:E54"/>
    <mergeCell ref="A62:E62"/>
    <mergeCell ref="A63:E63"/>
    <mergeCell ref="A20:D20"/>
    <mergeCell ref="A53:E53"/>
    <mergeCell ref="A39:B39"/>
    <mergeCell ref="A40:B40"/>
    <mergeCell ref="A41:B41"/>
    <mergeCell ref="A42:B42"/>
    <mergeCell ref="A43:B43"/>
    <mergeCell ref="A38:B38"/>
    <mergeCell ref="A34:B34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1DFA5867C49442998D729FE8CCE2BE" ma:contentTypeVersion="12" ma:contentTypeDescription="Een nieuw document maken." ma:contentTypeScope="" ma:versionID="82be551e8ea6c0aa2babb5c94e57bb11">
  <xsd:schema xmlns:xsd="http://www.w3.org/2001/XMLSchema" xmlns:xs="http://www.w3.org/2001/XMLSchema" xmlns:p="http://schemas.microsoft.com/office/2006/metadata/properties" xmlns:ns2="848cbf15-0c01-4e29-a14b-6316cf4248e9" xmlns:ns3="18d844fb-605b-4a94-a9a8-5f532b8abe32" targetNamespace="http://schemas.microsoft.com/office/2006/metadata/properties" ma:root="true" ma:fieldsID="89f5da48b368ac48bbfa40e43455943e" ns2:_="" ns3:_="">
    <xsd:import namespace="848cbf15-0c01-4e29-a14b-6316cf4248e9"/>
    <xsd:import namespace="18d844fb-605b-4a94-a9a8-5f532b8abe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8cbf15-0c01-4e29-a14b-6316cf4248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Afbeeldingtags" ma:readOnly="false" ma:fieldId="{5cf76f15-5ced-4ddc-b409-7134ff3c332f}" ma:taxonomyMulti="true" ma:sspId="c4de90ba-4bda-406b-98db-adb497818b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d844fb-605b-4a94-a9a8-5f532b8abe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22046822-3f46-428b-bc0d-650df69bee03}" ma:internalName="TaxCatchAll" ma:showField="CatchAllData" ma:web="18d844fb-605b-4a94-a9a8-5f532b8abe3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48cbf15-0c01-4e29-a14b-6316cf4248e9">
      <Terms xmlns="http://schemas.microsoft.com/office/infopath/2007/PartnerControls"/>
    </lcf76f155ced4ddcb4097134ff3c332f>
    <TaxCatchAll xmlns="18d844fb-605b-4a94-a9a8-5f532b8abe3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DBC406B-EA2E-462B-AC29-98FC117FBF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8cbf15-0c01-4e29-a14b-6316cf4248e9"/>
    <ds:schemaRef ds:uri="18d844fb-605b-4a94-a9a8-5f532b8abe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41F1D01-3729-4DFC-AC46-617FCD5E4EE2}">
  <ds:schemaRefs>
    <ds:schemaRef ds:uri="http://schemas.microsoft.com/office/2006/metadata/properties"/>
    <ds:schemaRef ds:uri="http://schemas.microsoft.com/office/infopath/2007/PartnerControls"/>
    <ds:schemaRef ds:uri="848cbf15-0c01-4e29-a14b-6316cf4248e9"/>
    <ds:schemaRef ds:uri="18d844fb-605b-4a94-a9a8-5f532b8abe32"/>
  </ds:schemaRefs>
</ds:datastoreItem>
</file>

<file path=customXml/itemProps3.xml><?xml version="1.0" encoding="utf-8"?>
<ds:datastoreItem xmlns:ds="http://schemas.openxmlformats.org/officeDocument/2006/customXml" ds:itemID="{661D9C2F-B7F0-4B73-90C3-3EDA32E04BC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>NWO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Varkevisser, C.  [Chris]</dc:creator>
  <cp:keywords/>
  <dc:description/>
  <cp:lastModifiedBy>Varkevisser, C.  [Chris]</cp:lastModifiedBy>
  <cp:revision/>
  <dcterms:created xsi:type="dcterms:W3CDTF">2018-02-22T12:41:10Z</dcterms:created>
  <dcterms:modified xsi:type="dcterms:W3CDTF">2025-04-25T09:39:05Z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0x010100631DFA5867C49442998D729FE8CCE2BE</vt:lpwstr>
  </property>
  <property fmtid="{D5CDD505-2E9C-101B-9397-08002B2CF9AE}" pid="3" name="Order">
    <vt:r8>100</vt:r8>
  </property>
  <property fmtid="{D5CDD505-2E9C-101B-9397-08002B2CF9AE}" pid="4" name="MediaServiceImageTags">
    <vt:lpwstr/>
  </property>
</Properties>
</file>